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劳保 申购表3" sheetId="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6" name="ID_3666F36E54D442D3A34AB61D81D970CA" descr="透明塑料保鲜盒长方形收纳盒冰箱专用储物盒食品级厨房商用冷藏盒"/>
        <xdr:cNvPicPr>
          <a:picLocks noChangeAspect="1"/>
        </xdr:cNvPicPr>
      </xdr:nvPicPr>
      <xdr:blipFill>
        <a:blip r:embed="rId1"/>
        <a:stretch>
          <a:fillRect/>
        </a:stretch>
      </xdr:blipFill>
      <xdr:spPr>
        <a:xfrm>
          <a:off x="16327120" y="1482725"/>
          <a:ext cx="10057130" cy="4708525"/>
        </a:xfrm>
        <a:prstGeom prst="rect">
          <a:avLst/>
        </a:prstGeom>
      </xdr:spPr>
    </xdr:pic>
  </etc:cellImage>
  <etc:cellImage>
    <xdr:pic>
      <xdr:nvPicPr>
        <xdr:cNvPr id="5" name="ID_4F31CE19873C4C8BAC92418BFEB630C2" descr="货架仓储仓库房储多层轻型快递铁架子家用承重组装储物可拆装置物"/>
        <xdr:cNvPicPr>
          <a:picLocks noChangeAspect="1"/>
        </xdr:cNvPicPr>
      </xdr:nvPicPr>
      <xdr:blipFill>
        <a:blip r:embed="rId2"/>
        <a:stretch>
          <a:fillRect/>
        </a:stretch>
      </xdr:blipFill>
      <xdr:spPr>
        <a:xfrm>
          <a:off x="16193770" y="1158875"/>
          <a:ext cx="10057130" cy="4465955"/>
        </a:xfrm>
        <a:prstGeom prst="rect">
          <a:avLst/>
        </a:prstGeom>
      </xdr:spPr>
    </xdr:pic>
  </etc:cellImage>
  <etc:cellImage>
    <xdr:pic>
      <xdr:nvPicPr>
        <xdr:cNvPr id="7" name="ID_85D75AA972E7496998423A83F4685AAB" descr="整箱食品级坚果蜂蜜瓶2斤塑料瓶带盖pet饼干罐加厚包装透明密封罐"/>
        <xdr:cNvPicPr>
          <a:picLocks noChangeAspect="1"/>
        </xdr:cNvPicPr>
      </xdr:nvPicPr>
      <xdr:blipFill>
        <a:blip r:embed="rId3"/>
        <a:stretch>
          <a:fillRect/>
        </a:stretch>
      </xdr:blipFill>
      <xdr:spPr>
        <a:xfrm>
          <a:off x="16022320" y="1882775"/>
          <a:ext cx="5951855" cy="5943600"/>
        </a:xfrm>
        <a:prstGeom prst="rect">
          <a:avLst/>
        </a:prstGeom>
      </xdr:spPr>
    </xdr:pic>
  </etc:cellImage>
  <etc:cellImage>
    <xdr:pic>
      <xdr:nvPicPr>
        <xdr:cNvPr id="15" name="ID_4E7F54810A93441ABFF6FE758FD07C62" descr="316不锈钢鸣笛大容量烧水壶燃气家用热水壶明火开水壶"/>
        <xdr:cNvPicPr>
          <a:picLocks noChangeAspect="1"/>
        </xdr:cNvPicPr>
      </xdr:nvPicPr>
      <xdr:blipFill>
        <a:blip r:embed="rId4"/>
        <a:stretch>
          <a:fillRect/>
        </a:stretch>
      </xdr:blipFill>
      <xdr:spPr>
        <a:xfrm>
          <a:off x="13364845" y="10055225"/>
          <a:ext cx="10057130" cy="4747260"/>
        </a:xfrm>
        <a:prstGeom prst="rect">
          <a:avLst/>
        </a:prstGeom>
      </xdr:spPr>
    </xdr:pic>
  </etc:cellImage>
  <etc:cellImage>
    <xdr:pic>
      <xdr:nvPicPr>
        <xdr:cNvPr id="13" name="ID_93B16162312E4238A7729AEDE537D103" descr="迷你机油滴壶油枪高压加油润滑壶手动小家用喷油"/>
        <xdr:cNvPicPr>
          <a:picLocks noChangeAspect="1"/>
        </xdr:cNvPicPr>
      </xdr:nvPicPr>
      <xdr:blipFill>
        <a:blip r:embed="rId5"/>
        <a:stretch>
          <a:fillRect/>
        </a:stretch>
      </xdr:blipFill>
      <xdr:spPr>
        <a:xfrm>
          <a:off x="13317220" y="8112125"/>
          <a:ext cx="5980430" cy="5943600"/>
        </a:xfrm>
        <a:prstGeom prst="rect">
          <a:avLst/>
        </a:prstGeom>
      </xdr:spPr>
    </xdr:pic>
  </etc:cellImage>
  <etc:cellImage>
    <xdr:pic>
      <xdr:nvPicPr>
        <xdr:cNvPr id="8" name="ID_5B2182F0CB404FF08E74F57CE6FF3C8C" descr="加厚90120双白板+黑色支架+20磁吸+10笔+1擦+1清洁剂+1笔托"/>
        <xdr:cNvPicPr>
          <a:picLocks noChangeAspect="1"/>
        </xdr:cNvPicPr>
      </xdr:nvPicPr>
      <xdr:blipFill>
        <a:blip r:embed="rId6"/>
        <a:stretch>
          <a:fillRect/>
        </a:stretch>
      </xdr:blipFill>
      <xdr:spPr>
        <a:xfrm>
          <a:off x="13745845" y="3559175"/>
          <a:ext cx="10057130" cy="4468495"/>
        </a:xfrm>
        <a:prstGeom prst="rect">
          <a:avLst/>
        </a:prstGeom>
      </xdr:spPr>
    </xdr:pic>
  </etc:cellImage>
  <etc:cellImage>
    <xdr:pic>
      <xdr:nvPicPr>
        <xdr:cNvPr id="11" name="ID_C386C361075746608A7AD21608BB104B" descr="1733736319248"/>
        <xdr:cNvPicPr>
          <a:picLocks noChangeAspect="1"/>
        </xdr:cNvPicPr>
      </xdr:nvPicPr>
      <xdr:blipFill>
        <a:blip r:embed="rId7"/>
        <a:stretch>
          <a:fillRect/>
        </a:stretch>
      </xdr:blipFill>
      <xdr:spPr>
        <a:xfrm>
          <a:off x="13069570" y="7350125"/>
          <a:ext cx="10057130" cy="4356735"/>
        </a:xfrm>
        <a:prstGeom prst="rect">
          <a:avLst/>
        </a:prstGeom>
      </xdr:spPr>
    </xdr:pic>
  </etc:cellImage>
  <etc:cellImage>
    <xdr:pic>
      <xdr:nvPicPr>
        <xdr:cNvPr id="14" name="ID_89FB229220054D8CA287AE7E6EDD0478" descr="热得快家用烧水棒电热棒洗澡安全宿舍大功率烧水器加热棒烧水神器"/>
        <xdr:cNvPicPr>
          <a:picLocks noChangeAspect="1"/>
        </xdr:cNvPicPr>
      </xdr:nvPicPr>
      <xdr:blipFill>
        <a:blip r:embed="rId8"/>
        <a:stretch>
          <a:fillRect/>
        </a:stretch>
      </xdr:blipFill>
      <xdr:spPr>
        <a:xfrm>
          <a:off x="13536295" y="9521825"/>
          <a:ext cx="10057130" cy="5553075"/>
        </a:xfrm>
        <a:prstGeom prst="rect">
          <a:avLst/>
        </a:prstGeom>
      </xdr:spPr>
    </xdr:pic>
  </etc:cellImage>
  <etc:cellImage>
    <xdr:pic>
      <xdr:nvPicPr>
        <xdr:cNvPr id="12" name="ID_B218E6087A4F4315B508320936844E08" descr="防爆时控开关"/>
        <xdr:cNvPicPr>
          <a:picLocks noChangeAspect="1"/>
        </xdr:cNvPicPr>
      </xdr:nvPicPr>
      <xdr:blipFill>
        <a:blip r:embed="rId9"/>
        <a:stretch>
          <a:fillRect/>
        </a:stretch>
      </xdr:blipFill>
      <xdr:spPr>
        <a:xfrm>
          <a:off x="13364845" y="8750300"/>
          <a:ext cx="10057130" cy="4648200"/>
        </a:xfrm>
        <a:prstGeom prst="rect">
          <a:avLst/>
        </a:prstGeom>
      </xdr:spPr>
    </xdr:pic>
  </etc:cellImage>
  <etc:cellImage>
    <xdr:pic>
      <xdr:nvPicPr>
        <xdr:cNvPr id="4" name="ID_8C34CBA5BA6F400BA2131C0E1649986E" descr="中国药材包装袋中药材袋子密封袋自封袋塑料封"/>
        <xdr:cNvPicPr>
          <a:picLocks noChangeAspect="1"/>
        </xdr:cNvPicPr>
      </xdr:nvPicPr>
      <xdr:blipFill>
        <a:blip r:embed="rId10"/>
        <a:stretch>
          <a:fillRect/>
        </a:stretch>
      </xdr:blipFill>
      <xdr:spPr>
        <a:xfrm>
          <a:off x="15822295" y="6664325"/>
          <a:ext cx="5942330" cy="5953125"/>
        </a:xfrm>
        <a:prstGeom prst="rect">
          <a:avLst/>
        </a:prstGeom>
      </xdr:spPr>
    </xdr:pic>
  </etc:cellImage>
  <etc:cellImage>
    <xdr:pic>
      <xdr:nvPicPr>
        <xdr:cNvPr id="16" name="ID_DE1894457C1F4AC2A38B85CE84A62CB8" descr="10-16mm"/>
        <xdr:cNvPicPr>
          <a:picLocks noChangeAspect="1"/>
        </xdr:cNvPicPr>
      </xdr:nvPicPr>
      <xdr:blipFill>
        <a:blip r:embed="rId11"/>
        <a:stretch>
          <a:fillRect/>
        </a:stretch>
      </xdr:blipFill>
      <xdr:spPr>
        <a:xfrm>
          <a:off x="13174345" y="12684125"/>
          <a:ext cx="5961380" cy="5981700"/>
        </a:xfrm>
        <a:prstGeom prst="rect">
          <a:avLst/>
        </a:prstGeom>
      </xdr:spPr>
    </xdr:pic>
  </etc:cellImage>
  <etc:cellImage>
    <xdr:pic>
      <xdr:nvPicPr>
        <xdr:cNvPr id="17" name="ID_529BC977AA73453FADD23DC723EA625D" descr="16-25mm"/>
        <xdr:cNvPicPr>
          <a:picLocks noChangeAspect="1"/>
        </xdr:cNvPicPr>
      </xdr:nvPicPr>
      <xdr:blipFill>
        <a:blip r:embed="rId12"/>
        <a:stretch>
          <a:fillRect/>
        </a:stretch>
      </xdr:blipFill>
      <xdr:spPr>
        <a:xfrm>
          <a:off x="13612495" y="12792075"/>
          <a:ext cx="5942330" cy="5972175"/>
        </a:xfrm>
        <a:prstGeom prst="rect">
          <a:avLst/>
        </a:prstGeom>
      </xdr:spPr>
    </xdr:pic>
  </etc:cellImage>
</etc:cellImages>
</file>

<file path=xl/sharedStrings.xml><?xml version="1.0" encoding="utf-8"?>
<sst xmlns="http://schemas.openxmlformats.org/spreadsheetml/2006/main" count="416" uniqueCount="262">
  <si>
    <t xml:space="preserve">    赣南卫生健康职业学院2024-2025学年第二学期劳保类需求汇总</t>
  </si>
  <si>
    <t>序号</t>
  </si>
  <si>
    <t>品名</t>
  </si>
  <si>
    <t>规格、型号、材质</t>
  </si>
  <si>
    <t>单位</t>
  </si>
  <si>
    <t>数量</t>
  </si>
  <si>
    <t>估价（元）</t>
  </si>
  <si>
    <r>
      <rPr>
        <b/>
        <sz val="12"/>
        <color theme="1"/>
        <rFont val="宋体"/>
        <charset val="134"/>
      </rPr>
      <t>品牌</t>
    </r>
    <r>
      <rPr>
        <b/>
        <sz val="9"/>
        <color theme="1"/>
        <rFont val="宋体"/>
        <charset val="134"/>
      </rPr>
      <t>（至少提供三个品牌）</t>
    </r>
  </si>
  <si>
    <t>备注</t>
  </si>
  <si>
    <t>单价</t>
  </si>
  <si>
    <t>小计</t>
  </si>
  <si>
    <t>按摩膏</t>
  </si>
  <si>
    <t>玻尿酸水光按摩膏500g</t>
  </si>
  <si>
    <t>瓶</t>
  </si>
  <si>
    <t>璟蔻旗舰店</t>
  </si>
  <si>
    <t>纹绣练习色料</t>
  </si>
  <si>
    <t>夕阳红</t>
  </si>
  <si>
    <t>博美商贸纹绣彩妆</t>
  </si>
  <si>
    <t>粉红</t>
  </si>
  <si>
    <t>套盆袋</t>
  </si>
  <si>
    <t>平口盆袋-1800个（20扎）</t>
  </si>
  <si>
    <t>组</t>
  </si>
  <si>
    <t>可儿美容院用品</t>
  </si>
  <si>
    <t>修眉剪</t>
  </si>
  <si>
    <t>粉红色弯剪</t>
  </si>
  <si>
    <t>把</t>
  </si>
  <si>
    <t>美之睫嫁接睫毛</t>
  </si>
  <si>
    <t>眉笔</t>
  </si>
  <si>
    <t>01#黑色 硬质砍刀眉笔 【送折叠修眉刀+美工刀】</t>
  </si>
  <si>
    <t>支</t>
  </si>
  <si>
    <t>蒙立丝旗舰店</t>
  </si>
  <si>
    <t>02#灰棕色 硬质砍刀眉笔 【送折叠修眉刀+美工刀】</t>
  </si>
  <si>
    <t>双眼皮贴</t>
  </si>
  <si>
    <t>单面120贴【2款混合 】M+橄榄 送调整棒</t>
  </si>
  <si>
    <t>包</t>
  </si>
  <si>
    <t>儒琳诗旗舰店</t>
  </si>
  <si>
    <t>免胶假睫毛</t>
  </si>
  <si>
    <t>免胶懒人太阳花升级装（送专业镊子）</t>
  </si>
  <si>
    <t>盒</t>
  </si>
  <si>
    <t>睫哇伊旗舰店</t>
  </si>
  <si>
    <t>免胶下睫毛（小火苗款）</t>
  </si>
  <si>
    <t>尖头棉签</t>
  </si>
  <si>
    <t>纹绣尖嘴木棉签（10包装1000支）</t>
  </si>
  <si>
    <t>卡颜纹饰皮肤管理</t>
  </si>
  <si>
    <t>纹绣练习皮</t>
  </si>
  <si>
    <t>定制加厚硅胶眉眼练习皮</t>
  </si>
  <si>
    <t>张</t>
  </si>
  <si>
    <t xml:space="preserve">小欣欣纹饰
</t>
  </si>
  <si>
    <t>匠心同款无logo三唇皮</t>
  </si>
  <si>
    <t>橄榄油</t>
  </si>
  <si>
    <t>专擦练习皮橄榄油</t>
  </si>
  <si>
    <t>色料戒指环</t>
  </si>
  <si>
    <t>纹绣白色戒指杯中号无分隔 1包100个</t>
  </si>
  <si>
    <t>秀霸纹饰专家品牌店</t>
  </si>
  <si>
    <t>睫毛胶水</t>
  </si>
  <si>
    <t>持久无痕自然牢固速干</t>
  </si>
  <si>
    <t>鱼小丫旗舰店</t>
  </si>
  <si>
    <t>冷烫睫毛药剂胶水</t>
  </si>
  <si>
    <t>睫毛套装</t>
  </si>
  <si>
    <t>suyangir舒研玑旗舰店</t>
  </si>
  <si>
    <t>护手霜diy材料包</t>
  </si>
  <si>
    <t>磨砂翻盖6只装 （300克材料包），混搭基础油</t>
  </si>
  <si>
    <t>［外婆花圃］原材料店</t>
  </si>
  <si>
    <t xml:space="preserve"> 维生素E油</t>
  </si>
  <si>
    <t>30粒【瓶装】</t>
  </si>
  <si>
    <t>明风手工皂坊</t>
  </si>
  <si>
    <t>diy唇膏材料包</t>
  </si>
  <si>
    <t>基础款材料包-可做20支(韩式管) 选2个香味/送袋子</t>
  </si>
  <si>
    <t>香水分装瓶</t>
  </si>
  <si>
    <t>10ml透明试管</t>
  </si>
  <si>
    <t>圣佳香水瓶</t>
  </si>
  <si>
    <t>软膜粉</t>
  </si>
  <si>
    <t>精油系列-茶树软膜粉（痘肌淡印）1000g</t>
  </si>
  <si>
    <t>袋</t>
  </si>
  <si>
    <t>自然妍旗舰店</t>
  </si>
  <si>
    <t>精油系列-玫瑰软膜粉（补水亮肤）1000g</t>
  </si>
  <si>
    <t>精油软膜粉-洋甘菊软膜粉（呵护敏肌）1000g</t>
  </si>
  <si>
    <t>精油系列-七子软膜粉（改善暗沉）1000g[不含纯露]</t>
  </si>
  <si>
    <t>粘土</t>
  </si>
  <si>
    <t>进口美甲黏土102粒 白色</t>
  </si>
  <si>
    <t xml:space="preserve">Uyike 优亦可美甲 </t>
  </si>
  <si>
    <t>甲油胶</t>
  </si>
  <si>
    <t>彩虹多巴胺12色纯色套装</t>
  </si>
  <si>
    <t>套</t>
  </si>
  <si>
    <t>蜜糖小姐missgooey美甲店</t>
  </si>
  <si>
    <t>魔镜粉</t>
  </si>
  <si>
    <t>6色固态极光魔镜粉S-01</t>
  </si>
  <si>
    <t>盘</t>
  </si>
  <si>
    <t>猫眼吸铁石</t>
  </si>
  <si>
    <t>中短圆柱＋中长圆柱＋方形长磁铁</t>
  </si>
  <si>
    <t>建构胶</t>
  </si>
  <si>
    <t xml:space="preserve"> 建构底胶 8ml</t>
  </si>
  <si>
    <t>果冻胶</t>
  </si>
  <si>
    <t>固态果冻胶2张【48贴】（送美甲工具包）</t>
  </si>
  <si>
    <t>洗笔水</t>
  </si>
  <si>
    <t>【1000ml美甲洗笔水】</t>
  </si>
  <si>
    <t>宝诗曼美甲</t>
  </si>
  <si>
    <t>美甲洗笔杯</t>
  </si>
  <si>
    <t>YG260-水晶洗笔杯-八角 无盖</t>
  </si>
  <si>
    <t>个</t>
  </si>
  <si>
    <t>原纱美学</t>
  </si>
  <si>
    <t>收纳筐</t>
  </si>
  <si>
    <t>象牙白【中号】加厚款</t>
  </si>
  <si>
    <t>美煮妇旗舰店</t>
  </si>
  <si>
    <t>象牙白【大号】加厚款</t>
  </si>
  <si>
    <t>窗外置物挂架</t>
  </si>
  <si>
    <t>不锈钢小号50*37.5 普通</t>
  </si>
  <si>
    <t>亿嘉易家居</t>
  </si>
  <si>
    <t>卧蚕笔</t>
  </si>
  <si>
    <t>01盗梦+02 迷梦❤️组合装</t>
  </si>
  <si>
    <t>萌睫尚品旗舰店</t>
  </si>
  <si>
    <t>皮筋</t>
  </si>
  <si>
    <t>黑色，大号普通3000根</t>
  </si>
  <si>
    <t>创饰季旗舰店</t>
  </si>
  <si>
    <t>一字夹发夹</t>
  </si>
  <si>
    <t>200支平夹-透明盒装</t>
  </si>
  <si>
    <t>尖尾梳</t>
  </si>
  <si>
    <t>06300一把</t>
  </si>
  <si>
    <t xml:space="preserve">
都得利美发用品商行</t>
  </si>
  <si>
    <t>方巾丝巾</t>
  </si>
  <si>
    <t>简约大格子-米蓝</t>
  </si>
  <si>
    <t>块</t>
  </si>
  <si>
    <t>风烟引旗舰店</t>
  </si>
  <si>
    <t>映画山茶花-粉白</t>
  </si>
  <si>
    <t>拼色几何空间-粉灰</t>
  </si>
  <si>
    <t>电热水龙头加热器</t>
  </si>
  <si>
    <t>不锈钢数显净水款+漏保+三米线</t>
  </si>
  <si>
    <t>荣事达电热水龙头旗舰店</t>
  </si>
  <si>
    <t>美容整形设计测量工具组合</t>
  </si>
  <si>
    <t>美容师13件套包（特价款）</t>
  </si>
  <si>
    <t>志鑫双眼皮眼科器械</t>
  </si>
  <si>
    <t>头模</t>
  </si>
  <si>
    <t>有妆棕色K3基础款+礼包+加粗支架（编发卷烫）</t>
  </si>
  <si>
    <t>卡美丝假发旗舰店</t>
  </si>
  <si>
    <t>超声波导入仪</t>
  </si>
  <si>
    <t>双泵【超声波+吸黑头+喷化妆水 +注氧】 +导出液</t>
  </si>
  <si>
    <t>台</t>
  </si>
  <si>
    <t>广州茵特旗美容仪器</t>
  </si>
  <si>
    <t>美甲工具桔木棒</t>
  </si>
  <si>
    <t>长款木棒200个</t>
  </si>
  <si>
    <t>Jmofo旗舰店</t>
  </si>
  <si>
    <t>睫毛膏</t>
  </si>
  <si>
    <t>卡姿兰速描精细刷头防水不晕染睫毛膏【3.5g】</t>
  </si>
  <si>
    <t>卡姿兰官方旗舰店</t>
  </si>
  <si>
    <t>彩绘胶多色盘</t>
  </si>
  <si>
    <t>50色美甲固体水彩</t>
  </si>
  <si>
    <t>Uyike优亦可美甲</t>
  </si>
  <si>
    <t>美甲饰品</t>
  </si>
  <si>
    <t>美甲质感珍珠钢珠饰品盘，SP328-半圆混装珍珠盘 白色+米白</t>
  </si>
  <si>
    <t>星空王子美甲</t>
  </si>
  <si>
    <t>半圆珍珠米色3.0mm 约1000颗</t>
  </si>
  <si>
    <t>一甲一美甲店</t>
  </si>
  <si>
    <t>白色半圆珍珠3.0mm 约1000颗</t>
  </si>
  <si>
    <t>半圆珍珠米色2.5mm 约1000颗</t>
  </si>
  <si>
    <t>美甲迷你小钢珠饰品，1.5mm袋装钢珠【银色】 15g约1000颗</t>
  </si>
  <si>
    <t>美甲迷你小钢珠饰品，2.0mm袋装钢珠【银色】 20g约600颗</t>
  </si>
  <si>
    <t>袋装彩色平底钻，4#透AB大小混合（约1440颗）</t>
  </si>
  <si>
    <t>美甲极光钻，迷你小号极光香槟紫异形钻（200颗）</t>
  </si>
  <si>
    <t>渐变晕染硅胶笔</t>
  </si>
  <si>
    <t>Q版晕染杆-透粉头</t>
  </si>
  <si>
    <t>镊子</t>
  </si>
  <si>
    <t>金羽夹+鹰嘴夹 组合装 共2支</t>
  </si>
  <si>
    <t>minetook旗舰店</t>
  </si>
  <si>
    <t>睫毛打底膏</t>
  </si>
  <si>
    <t>01自然黑（纤长卷翘）</t>
  </si>
  <si>
    <t>ukiss旗舰店</t>
  </si>
  <si>
    <t>02摩卡棕（get温柔伪素颜）</t>
  </si>
  <si>
    <t>定妆喷雾</t>
  </si>
  <si>
    <t xml:space="preserve">小晶瓶50ml </t>
  </si>
  <si>
    <t>UKISS假睫毛胶水不易敏正品超粘持久速干型美睫店专用自嫁接胶水</t>
  </si>
  <si>
    <t>头发定型喷雾</t>
  </si>
  <si>
    <t>自然持久定型99ml【白茶香】</t>
  </si>
  <si>
    <t>维特丝官方旗舰店</t>
  </si>
  <si>
    <t>保湿霜</t>
  </si>
  <si>
    <t>孔凤春马齿苋莹润补水高保湿面霜【50ml】</t>
  </si>
  <si>
    <t>孔凤春化妆品旗舰店</t>
  </si>
  <si>
    <t>u型夹发夹</t>
  </si>
  <si>
    <t>12#U型盘发夹200根【盒装/收纳方便】</t>
  </si>
  <si>
    <t>保湿乳</t>
  </si>
  <si>
    <t>孔凤春马齿苋舒缓嫩肤强保湿精华乳【100ml】</t>
  </si>
  <si>
    <t>爽肤水</t>
  </si>
  <si>
    <t>孔凤春茶树控油凝露舒缓护肤爽肤水【200ml】</t>
  </si>
  <si>
    <t>洗面奶</t>
  </si>
  <si>
    <t>孔凤春马齿苋洁面泡沫氨基酸慕斯洗面奶【150ml】</t>
  </si>
  <si>
    <t>发际线粉</t>
  </si>
  <si>
    <t>黑棕色</t>
  </si>
  <si>
    <t>NOVO化妆品官方店</t>
  </si>
  <si>
    <t>咖棕色</t>
  </si>
  <si>
    <t>自然黑</t>
  </si>
  <si>
    <t>脸部装饰贴片</t>
  </si>
  <si>
    <t>金属蝴蝶珍珠圆钻【YZ04】送胶水镊子</t>
  </si>
  <si>
    <t>小魔女美妆店</t>
  </si>
  <si>
    <t>薄纱蝴蝶圆钻小花【YZ20】送胶水镊子</t>
  </si>
  <si>
    <t>薄纱蝴蝶珍珠钻小花【YZ15】送胶水镊子</t>
  </si>
  <si>
    <t>计时器</t>
  </si>
  <si>
    <t>LED计时器比赛专用大尺寸显示器屏 led高亮数码管【单面1.5英寸4位】充电款</t>
  </si>
  <si>
    <t>华太电子科技</t>
  </si>
  <si>
    <t>痤疮针</t>
  </si>
  <si>
    <t>升级款超尖金针10支盒装</t>
  </si>
  <si>
    <t>素肌美容院用品采购中心</t>
  </si>
  <si>
    <t>压缩面膜</t>
  </si>
  <si>
    <t>糖果装-蚕丝款面膜粒（500粒）</t>
  </si>
  <si>
    <t>妮丽雅旗舰店</t>
  </si>
  <si>
    <t>医用冷敷贴</t>
  </si>
  <si>
    <t>3箱150贴，荣晟医用冷敷贴</t>
  </si>
  <si>
    <t>九株福草医疗器械旗舰店</t>
  </si>
  <si>
    <t>仓储货架</t>
  </si>
  <si>
    <t>200*60*200cm，4层</t>
  </si>
  <si>
    <t>卡威奇、山威、实邦</t>
  </si>
  <si>
    <t>婴幼儿花洒水壶</t>
  </si>
  <si>
    <r>
      <rPr>
        <sz val="11"/>
        <color rgb="FF000000"/>
        <rFont val="宋体"/>
        <charset val="134"/>
      </rPr>
      <t>12*6.5*10C</t>
    </r>
    <r>
      <rPr>
        <sz val="11"/>
        <color rgb="FF000000"/>
        <rFont val="Times New Roman"/>
        <charset val="134"/>
      </rPr>
      <t> </t>
    </r>
    <r>
      <rPr>
        <sz val="11"/>
        <color rgb="FF000000"/>
        <rFont val="宋体"/>
        <charset val="134"/>
      </rPr>
      <t>m</t>
    </r>
  </si>
  <si>
    <t>小萌鸭花洒</t>
  </si>
  <si>
    <t>家用加厚塑料凳子</t>
  </si>
  <si>
    <t>黑色，33x46cm，加厚塑料</t>
  </si>
  <si>
    <t>沐风之南</t>
  </si>
  <si>
    <t>贝亲奶瓶PPSU瓶身宽口径奶瓶</t>
  </si>
  <si>
    <t>240ML毫升</t>
  </si>
  <si>
    <t>贝亲</t>
  </si>
  <si>
    <t>仓库货架</t>
  </si>
  <si>
    <t>（包安装）白色四层（主架）、自由组合、铁、尺寸：长105CM*宽50CM*高200CM；</t>
  </si>
  <si>
    <t>收纳盒</t>
  </si>
  <si>
    <t>带盖、透明、塑料食品级，规格8.2L尺寸：外尺寸长36.5CM*宽25CM*高11.3CM;</t>
  </si>
  <si>
    <t>透明密封罐</t>
  </si>
  <si>
    <t>透明塑料瓶带盖（带压敏片）、加厚包装密封罐、L8520-52直径8.3CM*高20CM</t>
  </si>
  <si>
    <t>可移动式黑板套装</t>
  </si>
  <si>
    <t>加厚款、双面白板、90*120双白板+黑色支架+20磁吸+10笔+1擦+1清洁剂+1笔托</t>
  </si>
  <si>
    <t>加厚款、双面白板、100*150双白板+黑色支架+20磁吸+10笔+1擦+1清洁剂+1笔托</t>
  </si>
  <si>
    <t>强力泡棉双面胶</t>
  </si>
  <si>
    <t>30mm宽*2米长*5mm厚</t>
  </si>
  <si>
    <t>卷</t>
  </si>
  <si>
    <t>精纯食品级机械润滑油</t>
  </si>
  <si>
    <t>精纯食品级/1L</t>
  </si>
  <si>
    <t>机油枪</t>
  </si>
  <si>
    <t>250ml透明款</t>
  </si>
  <si>
    <t>防爆时控开关</t>
  </si>
  <si>
    <t>30A【变压器/可接电机】 220V黑壳</t>
  </si>
  <si>
    <t>热得快烧水棒</t>
  </si>
  <si>
    <t>3000w【定时+显示温度+提示】送测温计</t>
  </si>
  <si>
    <t>根</t>
  </si>
  <si>
    <t>苏泊尔316烧水壶</t>
  </si>
  <si>
    <t>15L不锈钢鸣笛烧水壶，明火开水壶</t>
  </si>
  <si>
    <t>中国药材包装袋</t>
  </si>
  <si>
    <t>规格22*33（拉链自封），橙色。数量：200个</t>
  </si>
  <si>
    <t>规28*41（拉链自封），蓝色，数量: 200个</t>
  </si>
  <si>
    <t>不锈钢卡箍10-16</t>
  </si>
  <si>
    <t>带手柄</t>
  </si>
  <si>
    <t>不锈钢卡箍16-25</t>
  </si>
  <si>
    <t>电磁炉</t>
  </si>
  <si>
    <t>普通款</t>
  </si>
  <si>
    <t>长虹、美的、苏泊尔</t>
  </si>
  <si>
    <t>收纳篮</t>
  </si>
  <si>
    <t>塑料pp 白色  300*215*85mm</t>
  </si>
  <si>
    <t>艺灿、茶花、钢盾</t>
  </si>
  <si>
    <t>毛巾架</t>
  </si>
  <si>
    <t>可折叠、不锈钢1.5米</t>
  </si>
  <si>
    <t>无</t>
  </si>
  <si>
    <t>不锈钢医用治疗车手术推车</t>
  </si>
  <si>
    <t>80*48*86</t>
  </si>
  <si>
    <t>牙签</t>
  </si>
  <si>
    <t>500支</t>
  </si>
  <si>
    <t>茶花、双枪、竹居乐</t>
  </si>
  <si>
    <t>3600支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</si>
</sst>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b/>
      <sz val="14"/>
      <color rgb="FF000000"/>
      <name val="宋体"/>
      <charset val="134"/>
    </font>
    <font>
      <b/>
      <sz val="14"/>
      <color theme="1"/>
      <name val="宋体"/>
      <charset val="134"/>
      <scheme val="minor"/>
    </font>
    <font>
      <b/>
      <sz val="12"/>
      <color indexed="8"/>
      <name val="宋体"/>
      <charset val="134"/>
    </font>
    <font>
      <b/>
      <sz val="12"/>
      <color rgb="FF333333"/>
      <name val="宋体"/>
      <charset val="134"/>
    </font>
    <font>
      <b/>
      <sz val="12"/>
      <color indexed="63"/>
      <name val="宋体"/>
      <charset val="134"/>
    </font>
    <font>
      <b/>
      <sz val="12"/>
      <color theme="1"/>
      <name val="宋体"/>
      <charset val="134"/>
    </font>
    <font>
      <sz val="11"/>
      <name val="宋体"/>
      <charset val="134"/>
    </font>
    <font>
      <sz val="11"/>
      <color rgb="FF000000"/>
      <name val="宋体"/>
      <charset val="134"/>
    </font>
    <font>
      <sz val="11"/>
      <color indexed="8"/>
      <name val="宋体"/>
      <charset val="134"/>
    </font>
    <font>
      <sz val="11"/>
      <color rgb="FF11192D"/>
      <name val="宋体"/>
      <charset val="134"/>
    </font>
    <font>
      <b/>
      <sz val="12"/>
      <color theme="1"/>
      <name val="宋体"/>
      <charset val="134"/>
      <scheme val="minor"/>
    </font>
    <font>
      <sz val="11"/>
      <color theme="1"/>
      <name val="宋体"/>
      <charset val="134"/>
    </font>
    <font>
      <sz val="11"/>
      <color rgb="FF333333"/>
      <name val="宋体"/>
      <charset val="134"/>
    </font>
    <font>
      <sz val="11"/>
      <color indexed="63"/>
      <name val="宋体"/>
      <charset val="134"/>
    </font>
    <font>
      <sz val="11"/>
      <color indexed="8"/>
      <name val="宋体"/>
      <charset val="134"/>
      <scheme val="minor"/>
    </font>
    <font>
      <sz val="11"/>
      <name val="宋体"/>
      <charset val="134"/>
      <scheme val="minor"/>
    </font>
    <font>
      <sz val="11"/>
      <color indexed="6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2"/>
      <name val="宋体"/>
      <charset val="134"/>
    </font>
    <font>
      <b/>
      <sz val="9"/>
      <color theme="1"/>
      <name val="宋体"/>
      <charset val="134"/>
    </font>
    <font>
      <sz val="11"/>
      <color rgb="FF000000"/>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style="thin">
        <color rgb="FF000000"/>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1">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4" borderId="12" applyNumberFormat="0" applyAlignment="0" applyProtection="0">
      <alignment vertical="center"/>
    </xf>
    <xf numFmtId="0" fontId="27" fillId="5" borderId="13" applyNumberFormat="0" applyAlignment="0" applyProtection="0">
      <alignment vertical="center"/>
    </xf>
    <xf numFmtId="0" fontId="28" fillId="5" borderId="12" applyNumberFormat="0" applyAlignment="0" applyProtection="0">
      <alignment vertical="center"/>
    </xf>
    <xf numFmtId="0" fontId="29" fillId="6"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37" fillId="0" borderId="0" applyBorder="0"/>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38" fillId="0" borderId="0" applyBorder="0"/>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38" fillId="0" borderId="0" applyBorder="0"/>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38" fillId="0" borderId="0" applyBorder="0"/>
    <xf numFmtId="0" fontId="0" fillId="0" borderId="0" applyBorder="0">
      <alignment vertical="center"/>
    </xf>
    <xf numFmtId="0" fontId="38" fillId="0" borderId="0" applyBorder="0">
      <alignment vertical="center"/>
    </xf>
    <xf numFmtId="0" fontId="0" fillId="0" borderId="0" applyBorder="0">
      <alignment vertical="center"/>
    </xf>
    <xf numFmtId="0" fontId="0" fillId="0" borderId="0" applyBorder="0">
      <alignment vertical="center"/>
    </xf>
  </cellStyleXfs>
  <cellXfs count="75">
    <xf numFmtId="0" fontId="0" fillId="0" borderId="0" xfId="0">
      <alignment vertical="center"/>
    </xf>
    <xf numFmtId="0" fontId="0" fillId="0" borderId="0" xfId="0" applyBorder="1">
      <alignment vertical="center"/>
    </xf>
    <xf numFmtId="0" fontId="0" fillId="0" borderId="0" xfId="0" applyAlignment="1">
      <alignment vertical="center" wrapText="1"/>
    </xf>
    <xf numFmtId="0" fontId="1" fillId="2" borderId="0" xfId="0" applyFont="1" applyFill="1" applyBorder="1" applyAlignment="1">
      <alignment horizontal="center" vertical="center" shrinkToFit="1"/>
    </xf>
    <xf numFmtId="0" fontId="2" fillId="2" borderId="0" xfId="0" applyFont="1" applyFill="1" applyBorder="1" applyAlignment="1">
      <alignment horizontal="center" vertical="center" wrapText="1" shrinkToFit="1"/>
    </xf>
    <xf numFmtId="0" fontId="2" fillId="2" borderId="0" xfId="0" applyFont="1" applyFill="1" applyBorder="1" applyAlignment="1">
      <alignment horizontal="center" vertical="center" shrinkToFit="1"/>
    </xf>
    <xf numFmtId="0" fontId="3" fillId="2" borderId="1" xfId="75" applyFont="1" applyFill="1" applyBorder="1" applyAlignment="1">
      <alignment horizontal="center" vertical="center"/>
    </xf>
    <xf numFmtId="0" fontId="4" fillId="2" borderId="1" xfId="75" applyFont="1" applyFill="1" applyBorder="1" applyAlignment="1">
      <alignment horizontal="center" vertical="center" wrapText="1"/>
    </xf>
    <xf numFmtId="0" fontId="5" fillId="2" borderId="1" xfId="75" applyFont="1" applyFill="1" applyBorder="1" applyAlignment="1">
      <alignment horizontal="center" vertical="center" wrapText="1"/>
    </xf>
    <xf numFmtId="0" fontId="6" fillId="2" borderId="2" xfId="0" applyFont="1" applyFill="1" applyBorder="1" applyAlignment="1">
      <alignment horizontal="center" vertical="center" shrinkToFit="1"/>
    </xf>
    <xf numFmtId="0" fontId="7" fillId="2" borderId="1" xfId="75"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176" fontId="9" fillId="2" borderId="1" xfId="75" applyNumberFormat="1"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wrapText="1"/>
    </xf>
    <xf numFmtId="176" fontId="8" fillId="2" borderId="1" xfId="0" applyNumberFormat="1" applyFont="1" applyFill="1" applyBorder="1" applyAlignment="1">
      <alignment horizontal="center" vertical="center"/>
    </xf>
    <xf numFmtId="0" fontId="10" fillId="2" borderId="4" xfId="0" applyFont="1" applyFill="1" applyBorder="1" applyAlignment="1">
      <alignment horizontal="center" vertical="center" wrapText="1"/>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1" xfId="0" applyFont="1" applyFill="1" applyBorder="1" applyAlignment="1">
      <alignment horizontal="center" vertical="center" wrapText="1" shrinkToFit="1"/>
    </xf>
    <xf numFmtId="0" fontId="8" fillId="2" borderId="1" xfId="0" applyFont="1" applyFill="1" applyBorder="1" applyAlignment="1">
      <alignment horizontal="center" vertical="center" shrinkToFit="1"/>
    </xf>
    <xf numFmtId="0" fontId="8" fillId="2" borderId="2" xfId="0" applyFont="1" applyFill="1" applyBorder="1" applyAlignment="1">
      <alignment horizontal="center" vertical="center" shrinkToFit="1"/>
    </xf>
    <xf numFmtId="0" fontId="8" fillId="2" borderId="4" xfId="0" applyFont="1" applyFill="1" applyBorder="1" applyAlignment="1">
      <alignment horizontal="center" vertical="center" wrapText="1"/>
    </xf>
    <xf numFmtId="0" fontId="8" fillId="2" borderId="7" xfId="0" applyFont="1" applyFill="1" applyBorder="1" applyAlignment="1">
      <alignment horizontal="center" vertical="center"/>
    </xf>
    <xf numFmtId="0" fontId="9" fillId="2" borderId="1" xfId="75" applyFont="1" applyFill="1" applyBorder="1" applyAlignment="1">
      <alignment horizontal="center" vertical="center" wrapText="1"/>
    </xf>
    <xf numFmtId="0" fontId="8" fillId="2" borderId="1" xfId="75" applyFont="1" applyFill="1" applyBorder="1" applyAlignment="1">
      <alignment horizontal="center" vertical="center" wrapText="1"/>
    </xf>
    <xf numFmtId="0" fontId="8" fillId="2" borderId="2" xfId="75" applyFont="1" applyFill="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xf>
    <xf numFmtId="0" fontId="0" fillId="0" borderId="1" xfId="0" applyBorder="1">
      <alignment vertical="center"/>
    </xf>
    <xf numFmtId="0" fontId="0" fillId="0" borderId="1" xfId="0" applyBorder="1">
      <alignment vertical="center"/>
    </xf>
    <xf numFmtId="176" fontId="8" fillId="2" borderId="4" xfId="0" applyNumberFormat="1" applyFont="1" applyFill="1" applyBorder="1" applyAlignment="1">
      <alignment horizontal="center" vertical="center"/>
    </xf>
    <xf numFmtId="0" fontId="8" fillId="2" borderId="4" xfId="0" applyFont="1" applyFill="1" applyBorder="1" applyAlignment="1">
      <alignment horizontal="center" vertical="center" wrapText="1" shrinkToFit="1"/>
    </xf>
    <xf numFmtId="0" fontId="8" fillId="2" borderId="7" xfId="0" applyFont="1" applyFill="1" applyBorder="1" applyAlignment="1">
      <alignment horizontal="center" vertical="center" shrinkToFit="1"/>
    </xf>
    <xf numFmtId="0" fontId="12" fillId="2" borderId="4" xfId="0" applyFont="1" applyFill="1" applyBorder="1">
      <alignment vertical="center"/>
    </xf>
    <xf numFmtId="0" fontId="8" fillId="2" borderId="4" xfId="0" applyFont="1" applyFill="1" applyBorder="1" applyAlignment="1">
      <alignment horizontal="center" vertical="center" shrinkToFit="1"/>
    </xf>
    <xf numFmtId="0" fontId="8" fillId="2" borderId="0" xfId="0" applyFont="1" applyFill="1" applyAlignment="1">
      <alignment horizontal="center" vertical="center"/>
    </xf>
    <xf numFmtId="0" fontId="7" fillId="2" borderId="1" xfId="0" applyFont="1" applyFill="1" applyBorder="1" applyAlignment="1">
      <alignment horizontal="center" vertical="center" shrinkToFit="1"/>
    </xf>
    <xf numFmtId="0" fontId="7" fillId="2" borderId="1" xfId="0" applyNumberFormat="1" applyFont="1" applyFill="1" applyBorder="1" applyAlignment="1">
      <alignment horizontal="center" vertical="center" wrapText="1"/>
    </xf>
    <xf numFmtId="0" fontId="9" fillId="2" borderId="1" xfId="80" applyFont="1" applyFill="1" applyBorder="1" applyAlignment="1" applyProtection="1">
      <alignment horizontal="center" vertical="center" wrapText="1"/>
    </xf>
    <xf numFmtId="0" fontId="7" fillId="2" borderId="1" xfId="80" applyFont="1" applyFill="1" applyBorder="1" applyAlignment="1" applyProtection="1">
      <alignment horizontal="center" vertical="center" wrapText="1"/>
    </xf>
    <xf numFmtId="0" fontId="7" fillId="2" borderId="1" xfId="63" applyFont="1" applyFill="1" applyBorder="1" applyAlignment="1" applyProtection="1">
      <alignment horizontal="center" vertical="center"/>
    </xf>
    <xf numFmtId="0" fontId="7" fillId="2" borderId="1" xfId="63" applyFont="1" applyFill="1" applyBorder="1" applyAlignment="1" applyProtection="1">
      <alignment horizontal="center" vertical="center" wrapText="1"/>
    </xf>
    <xf numFmtId="0" fontId="8" fillId="2" borderId="1" xfId="0" applyNumberFormat="1" applyFont="1" applyFill="1" applyBorder="1" applyAlignment="1">
      <alignment horizontal="center" vertical="center" wrapText="1"/>
    </xf>
    <xf numFmtId="0" fontId="8" fillId="2" borderId="1" xfId="71" applyFont="1" applyFill="1" applyBorder="1" applyAlignment="1" applyProtection="1">
      <alignment horizontal="center" vertical="center" wrapText="1"/>
    </xf>
    <xf numFmtId="0" fontId="8" fillId="2" borderId="1" xfId="75" applyFont="1" applyFill="1" applyBorder="1" applyAlignment="1" applyProtection="1">
      <alignment horizontal="center" vertical="center"/>
    </xf>
    <xf numFmtId="0" fontId="7" fillId="2" borderId="1" xfId="0" applyFont="1" applyFill="1" applyBorder="1" applyAlignment="1">
      <alignment horizontal="center" vertical="center"/>
    </xf>
    <xf numFmtId="0" fontId="0" fillId="2" borderId="4" xfId="0" applyNumberFormat="1"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0" borderId="8" xfId="0" applyBorder="1">
      <alignment vertical="center"/>
    </xf>
    <xf numFmtId="0" fontId="0" fillId="2" borderId="8" xfId="0" applyFont="1" applyFill="1" applyBorder="1" applyAlignment="1">
      <alignment vertical="center" wrapText="1" shrinkToFit="1"/>
    </xf>
    <xf numFmtId="0" fontId="0" fillId="2" borderId="6" xfId="0" applyNumberFormat="1" applyFont="1" applyFill="1" applyBorder="1" applyAlignment="1">
      <alignment horizontal="center" vertical="center" wrapText="1" shrinkToFit="1"/>
    </xf>
    <xf numFmtId="0" fontId="0" fillId="2" borderId="1" xfId="0" applyNumberFormat="1" applyFont="1" applyFill="1" applyBorder="1" applyAlignment="1">
      <alignment horizontal="center" vertical="center" wrapText="1" shrinkToFit="1"/>
    </xf>
    <xf numFmtId="0" fontId="8" fillId="2" borderId="1" xfId="0" applyNumberFormat="1" applyFont="1" applyFill="1" applyBorder="1" applyAlignment="1">
      <alignment horizontal="center" vertical="center" wrapText="1" shrinkToFit="1"/>
    </xf>
    <xf numFmtId="0" fontId="12" fillId="2" borderId="1" xfId="0"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NumberFormat="1" applyFont="1" applyFill="1" applyBorder="1" applyAlignment="1">
      <alignment horizontal="center" vertical="center" wrapText="1"/>
    </xf>
    <xf numFmtId="0" fontId="12" fillId="2" borderId="5"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2" borderId="1" xfId="0" applyNumberFormat="1" applyFont="1" applyFill="1" applyBorder="1" applyAlignment="1">
      <alignment horizontal="center" vertical="center" shrinkToFit="1"/>
    </xf>
    <xf numFmtId="0" fontId="0" fillId="2" borderId="2" xfId="0" applyNumberFormat="1" applyFont="1" applyFill="1" applyBorder="1" applyAlignment="1">
      <alignment horizontal="center" vertical="center" shrinkToFit="1"/>
    </xf>
    <xf numFmtId="0" fontId="13" fillId="2" borderId="1" xfId="75" applyFont="1" applyFill="1" applyBorder="1" applyAlignment="1">
      <alignment horizontal="center" vertical="center" wrapText="1"/>
    </xf>
    <xf numFmtId="0" fontId="14" fillId="2" borderId="1" xfId="75" applyFont="1" applyFill="1" applyBorder="1" applyAlignment="1">
      <alignment horizontal="center" vertical="center" wrapText="1"/>
    </xf>
    <xf numFmtId="0" fontId="15" fillId="2" borderId="6" xfId="75" applyFont="1" applyFill="1" applyBorder="1" applyAlignment="1">
      <alignment horizontal="center" vertical="center" wrapText="1"/>
    </xf>
    <xf numFmtId="0" fontId="8" fillId="2" borderId="2" xfId="0" applyFont="1" applyFill="1" applyBorder="1" applyAlignment="1">
      <alignment horizontal="center" vertical="center" wrapText="1" shrinkToFit="1"/>
    </xf>
    <xf numFmtId="0" fontId="0" fillId="2" borderId="1" xfId="0" applyFont="1" applyFill="1" applyBorder="1" applyAlignment="1">
      <alignment horizontal="center" vertical="center" wrapText="1" shrinkToFit="1"/>
    </xf>
    <xf numFmtId="0" fontId="0" fillId="2" borderId="1" xfId="0" applyFont="1" applyFill="1" applyBorder="1" applyAlignment="1">
      <alignment vertical="center" wrapText="1" shrinkToFit="1"/>
    </xf>
    <xf numFmtId="0" fontId="16"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shrinkToFit="1"/>
    </xf>
    <xf numFmtId="0" fontId="12" fillId="2" borderId="1" xfId="0" applyFont="1" applyFill="1" applyBorder="1" applyAlignment="1">
      <alignment vertical="center" wrapText="1" shrinkToFit="1"/>
    </xf>
    <xf numFmtId="0" fontId="0" fillId="2" borderId="1" xfId="0" applyFont="1" applyFill="1" applyBorder="1" applyAlignment="1">
      <alignment vertical="center" wrapText="1"/>
    </xf>
  </cellXfs>
  <cellStyles count="8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 3" xfId="49"/>
    <cellStyle name="常规 5 3 2" xfId="50"/>
    <cellStyle name="常规 6" xfId="51"/>
    <cellStyle name="常规 5 2" xfId="52"/>
    <cellStyle name="常规 5 3" xfId="53"/>
    <cellStyle name="常规 4 3 2" xfId="54"/>
    <cellStyle name="常规 3 2" xfId="55"/>
    <cellStyle name="常规 5 3 3" xfId="56"/>
    <cellStyle name="常规 3 4" xfId="57"/>
    <cellStyle name="常规 5" xfId="58"/>
    <cellStyle name="常规 4 2" xfId="59"/>
    <cellStyle name="常规 4" xfId="60"/>
    <cellStyle name="常规 3 3 2 3" xfId="61"/>
    <cellStyle name="常规 3 3 2 2" xfId="62"/>
    <cellStyle name="常规 2" xfId="63"/>
    <cellStyle name="常规 3 2 2 3" xfId="64"/>
    <cellStyle name="常规 3 2 2 2" xfId="65"/>
    <cellStyle name="常规 11" xfId="66"/>
    <cellStyle name="常规 3 2 2" xfId="67"/>
    <cellStyle name="常规 9" xfId="68"/>
    <cellStyle name="常规 3 6" xfId="69"/>
    <cellStyle name="常规 7 2" xfId="70"/>
    <cellStyle name="常规 3 5" xfId="71"/>
    <cellStyle name="常规 4 3 3" xfId="72"/>
    <cellStyle name="常规 3 3 2" xfId="73"/>
    <cellStyle name="常规 4 3" xfId="74"/>
    <cellStyle name="常规 10" xfId="75"/>
    <cellStyle name="常规 2 2" xfId="76"/>
    <cellStyle name="常规 3 3" xfId="77"/>
    <cellStyle name="常规 8" xfId="78"/>
    <cellStyle name="常规 7" xfId="79"/>
    <cellStyle name="常规 3" xfId="80"/>
  </cellStyles>
  <tableStyles count="0" defaultTableStyle="TableStyleMedium2"/>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9"/>
  <sheetViews>
    <sheetView tabSelected="1" topLeftCell="A97" workbookViewId="0">
      <selection activeCell="I2" sqref="I2:I108"/>
    </sheetView>
  </sheetViews>
  <sheetFormatPr defaultColWidth="9" defaultRowHeight="13.5"/>
  <cols>
    <col min="1" max="1" width="13.2583333333333" customWidth="1"/>
    <col min="2" max="2" width="12.75" style="2" customWidth="1"/>
    <col min="3" max="3" width="24.875" customWidth="1"/>
    <col min="4" max="4" width="7.5" customWidth="1"/>
    <col min="5" max="5" width="7" customWidth="1"/>
    <col min="6" max="6" width="12" customWidth="1"/>
    <col min="7" max="7" width="9.625" customWidth="1"/>
    <col min="8" max="8" width="23.375" customWidth="1"/>
    <col min="9" max="9" width="34" customWidth="1"/>
  </cols>
  <sheetData>
    <row r="1" ht="38" customHeight="1" spans="1:8">
      <c r="A1" s="3" t="s">
        <v>0</v>
      </c>
      <c r="B1" s="4"/>
      <c r="C1" s="5"/>
      <c r="D1" s="5"/>
      <c r="E1" s="5"/>
      <c r="F1" s="5"/>
      <c r="G1" s="5"/>
      <c r="H1" s="5"/>
    </row>
    <row r="2" ht="20.25" customHeight="1" spans="1:9">
      <c r="A2" s="6" t="s">
        <v>1</v>
      </c>
      <c r="B2" s="7" t="s">
        <v>2</v>
      </c>
      <c r="C2" s="8" t="s">
        <v>3</v>
      </c>
      <c r="D2" s="8" t="s">
        <v>4</v>
      </c>
      <c r="E2" s="8" t="s">
        <v>5</v>
      </c>
      <c r="F2" s="8" t="s">
        <v>6</v>
      </c>
      <c r="G2" s="8"/>
      <c r="H2" s="9" t="s">
        <v>7</v>
      </c>
      <c r="I2" s="30" t="s">
        <v>8</v>
      </c>
    </row>
    <row r="3" ht="20.25" customHeight="1" spans="1:9">
      <c r="A3" s="6"/>
      <c r="B3" s="8"/>
      <c r="C3" s="8"/>
      <c r="D3" s="8"/>
      <c r="E3" s="8"/>
      <c r="F3" s="8" t="s">
        <v>9</v>
      </c>
      <c r="G3" s="8" t="s">
        <v>10</v>
      </c>
      <c r="H3" s="9"/>
      <c r="I3" s="31"/>
    </row>
    <row r="4" ht="39" customHeight="1" spans="1:9">
      <c r="A4" s="10">
        <v>1</v>
      </c>
      <c r="B4" s="11" t="s">
        <v>11</v>
      </c>
      <c r="C4" s="11" t="s">
        <v>12</v>
      </c>
      <c r="D4" s="12" t="s">
        <v>13</v>
      </c>
      <c r="E4" s="12">
        <v>10</v>
      </c>
      <c r="F4" s="13"/>
      <c r="G4" s="13"/>
      <c r="H4" s="14" t="s">
        <v>14</v>
      </c>
      <c r="I4" s="32"/>
    </row>
    <row r="5" ht="34" customHeight="1" spans="1:9">
      <c r="A5" s="10">
        <v>2</v>
      </c>
      <c r="B5" s="15" t="s">
        <v>15</v>
      </c>
      <c r="C5" s="15" t="s">
        <v>16</v>
      </c>
      <c r="D5" s="12" t="s">
        <v>13</v>
      </c>
      <c r="E5" s="12">
        <v>10</v>
      </c>
      <c r="F5" s="16"/>
      <c r="G5" s="13"/>
      <c r="H5" s="14" t="s">
        <v>17</v>
      </c>
      <c r="I5" s="32"/>
    </row>
    <row r="6" s="1" customFormat="1" ht="37" customHeight="1" spans="1:9">
      <c r="A6" s="10">
        <v>3</v>
      </c>
      <c r="B6" s="17" t="s">
        <v>15</v>
      </c>
      <c r="C6" s="18" t="s">
        <v>18</v>
      </c>
      <c r="D6" s="19" t="s">
        <v>13</v>
      </c>
      <c r="E6" s="12">
        <v>10</v>
      </c>
      <c r="F6" s="16"/>
      <c r="G6" s="13"/>
      <c r="H6" s="14" t="s">
        <v>17</v>
      </c>
      <c r="I6" s="33"/>
    </row>
    <row r="7" s="1" customFormat="1" ht="37" customHeight="1" spans="1:9">
      <c r="A7" s="10">
        <v>4</v>
      </c>
      <c r="B7" s="20" t="s">
        <v>19</v>
      </c>
      <c r="C7" s="20" t="s">
        <v>20</v>
      </c>
      <c r="D7" s="12" t="s">
        <v>21</v>
      </c>
      <c r="E7" s="12">
        <v>10</v>
      </c>
      <c r="F7" s="16"/>
      <c r="G7" s="13"/>
      <c r="H7" s="14" t="s">
        <v>22</v>
      </c>
      <c r="I7" s="33"/>
    </row>
    <row r="8" s="1" customFormat="1" ht="37" customHeight="1" spans="1:9">
      <c r="A8" s="10">
        <v>5</v>
      </c>
      <c r="B8" s="11" t="s">
        <v>23</v>
      </c>
      <c r="C8" s="11" t="s">
        <v>24</v>
      </c>
      <c r="D8" s="12" t="s">
        <v>25</v>
      </c>
      <c r="E8" s="12">
        <v>30</v>
      </c>
      <c r="F8" s="16"/>
      <c r="G8" s="13"/>
      <c r="H8" s="14" t="s">
        <v>26</v>
      </c>
      <c r="I8" s="33"/>
    </row>
    <row r="9" s="1" customFormat="1" ht="37" customHeight="1" spans="1:9">
      <c r="A9" s="10">
        <v>6</v>
      </c>
      <c r="B9" s="11" t="s">
        <v>27</v>
      </c>
      <c r="C9" s="11" t="s">
        <v>28</v>
      </c>
      <c r="D9" s="12" t="s">
        <v>29</v>
      </c>
      <c r="E9" s="12">
        <v>20</v>
      </c>
      <c r="F9" s="16"/>
      <c r="G9" s="13"/>
      <c r="H9" s="14" t="s">
        <v>30</v>
      </c>
      <c r="I9" s="33"/>
    </row>
    <row r="10" s="1" customFormat="1" ht="37" customHeight="1" spans="1:9">
      <c r="A10" s="10">
        <v>7</v>
      </c>
      <c r="B10" s="11" t="s">
        <v>27</v>
      </c>
      <c r="C10" s="11" t="s">
        <v>31</v>
      </c>
      <c r="D10" s="12" t="s">
        <v>29</v>
      </c>
      <c r="E10" s="12">
        <v>20</v>
      </c>
      <c r="F10" s="16"/>
      <c r="G10" s="13"/>
      <c r="H10" s="14" t="s">
        <v>30</v>
      </c>
      <c r="I10" s="33"/>
    </row>
    <row r="11" s="1" customFormat="1" ht="37" customHeight="1" spans="1:9">
      <c r="A11" s="10">
        <v>8</v>
      </c>
      <c r="B11" s="11" t="s">
        <v>32</v>
      </c>
      <c r="C11" s="11" t="s">
        <v>33</v>
      </c>
      <c r="D11" s="11" t="s">
        <v>34</v>
      </c>
      <c r="E11" s="11">
        <v>10</v>
      </c>
      <c r="F11" s="16"/>
      <c r="G11" s="13"/>
      <c r="H11" s="21" t="s">
        <v>35</v>
      </c>
      <c r="I11" s="33"/>
    </row>
    <row r="12" s="1" customFormat="1" ht="37" customHeight="1" spans="1:9">
      <c r="A12" s="10">
        <v>9</v>
      </c>
      <c r="B12" s="11" t="s">
        <v>36</v>
      </c>
      <c r="C12" s="11" t="s">
        <v>37</v>
      </c>
      <c r="D12" s="11" t="s">
        <v>38</v>
      </c>
      <c r="E12" s="11">
        <v>5</v>
      </c>
      <c r="F12" s="16"/>
      <c r="G12" s="13"/>
      <c r="H12" s="21" t="s">
        <v>39</v>
      </c>
      <c r="I12" s="33"/>
    </row>
    <row r="13" s="1" customFormat="1" ht="37" customHeight="1" spans="1:9">
      <c r="A13" s="10">
        <v>10</v>
      </c>
      <c r="B13" s="11" t="s">
        <v>36</v>
      </c>
      <c r="C13" s="22" t="s">
        <v>40</v>
      </c>
      <c r="D13" s="11" t="s">
        <v>38</v>
      </c>
      <c r="E13" s="11">
        <v>5</v>
      </c>
      <c r="F13" s="16"/>
      <c r="G13" s="13"/>
      <c r="H13" s="21" t="s">
        <v>39</v>
      </c>
      <c r="I13" s="33"/>
    </row>
    <row r="14" s="1" customFormat="1" ht="37" customHeight="1" spans="1:9">
      <c r="A14" s="10">
        <v>11</v>
      </c>
      <c r="B14" s="22" t="s">
        <v>41</v>
      </c>
      <c r="C14" s="22" t="s">
        <v>42</v>
      </c>
      <c r="D14" s="22" t="s">
        <v>21</v>
      </c>
      <c r="E14" s="23">
        <v>3</v>
      </c>
      <c r="F14" s="16"/>
      <c r="G14" s="13"/>
      <c r="H14" s="24" t="s">
        <v>43</v>
      </c>
      <c r="I14" s="33"/>
    </row>
    <row r="15" s="1" customFormat="1" ht="37" customHeight="1" spans="1:9">
      <c r="A15" s="10">
        <v>12</v>
      </c>
      <c r="B15" s="11" t="s">
        <v>44</v>
      </c>
      <c r="C15" s="11" t="s">
        <v>45</v>
      </c>
      <c r="D15" s="11" t="s">
        <v>46</v>
      </c>
      <c r="E15" s="11">
        <v>180</v>
      </c>
      <c r="F15" s="16"/>
      <c r="G15" s="13"/>
      <c r="H15" s="24" t="s">
        <v>47</v>
      </c>
      <c r="I15" s="33"/>
    </row>
    <row r="16" s="1" customFormat="1" ht="37" customHeight="1" spans="1:9">
      <c r="A16" s="10">
        <v>13</v>
      </c>
      <c r="B16" s="11" t="s">
        <v>44</v>
      </c>
      <c r="C16" s="11" t="s">
        <v>48</v>
      </c>
      <c r="D16" s="11" t="s">
        <v>46</v>
      </c>
      <c r="E16" s="11">
        <v>180</v>
      </c>
      <c r="F16" s="16"/>
      <c r="G16" s="13"/>
      <c r="H16" s="24" t="s">
        <v>47</v>
      </c>
      <c r="I16" s="33"/>
    </row>
    <row r="17" s="1" customFormat="1" ht="37" customHeight="1" spans="1:9">
      <c r="A17" s="10">
        <v>14</v>
      </c>
      <c r="B17" s="11" t="s">
        <v>49</v>
      </c>
      <c r="C17" s="11" t="s">
        <v>50</v>
      </c>
      <c r="D17" s="11" t="s">
        <v>13</v>
      </c>
      <c r="E17" s="11">
        <v>50</v>
      </c>
      <c r="F17" s="16"/>
      <c r="G17" s="13"/>
      <c r="H17" s="24" t="s">
        <v>47</v>
      </c>
      <c r="I17" s="33"/>
    </row>
    <row r="18" s="1" customFormat="1" ht="37" customHeight="1" spans="1:9">
      <c r="A18" s="10">
        <v>15</v>
      </c>
      <c r="B18" s="11" t="s">
        <v>51</v>
      </c>
      <c r="C18" s="11" t="s">
        <v>52</v>
      </c>
      <c r="D18" s="11" t="s">
        <v>34</v>
      </c>
      <c r="E18" s="11">
        <v>10</v>
      </c>
      <c r="F18" s="16"/>
      <c r="G18" s="13"/>
      <c r="H18" s="14" t="s">
        <v>53</v>
      </c>
      <c r="I18" s="33"/>
    </row>
    <row r="19" s="1" customFormat="1" ht="37" customHeight="1" spans="1:9">
      <c r="A19" s="10">
        <v>16</v>
      </c>
      <c r="B19" s="11" t="s">
        <v>54</v>
      </c>
      <c r="C19" s="11" t="s">
        <v>55</v>
      </c>
      <c r="D19" s="11" t="s">
        <v>29</v>
      </c>
      <c r="E19" s="11">
        <v>10</v>
      </c>
      <c r="F19" s="16"/>
      <c r="G19" s="13"/>
      <c r="H19" s="14" t="s">
        <v>56</v>
      </c>
      <c r="I19" s="33"/>
    </row>
    <row r="20" s="1" customFormat="1" ht="37" customHeight="1" spans="1:9">
      <c r="A20" s="10">
        <v>17</v>
      </c>
      <c r="B20" s="11" t="s">
        <v>57</v>
      </c>
      <c r="C20" s="11" t="s">
        <v>58</v>
      </c>
      <c r="D20" s="11" t="s">
        <v>38</v>
      </c>
      <c r="E20" s="11">
        <v>10</v>
      </c>
      <c r="F20" s="16"/>
      <c r="G20" s="13"/>
      <c r="H20" s="21" t="s">
        <v>59</v>
      </c>
      <c r="I20" s="33"/>
    </row>
    <row r="21" s="1" customFormat="1" ht="37" customHeight="1" spans="1:9">
      <c r="A21" s="10">
        <v>18</v>
      </c>
      <c r="B21" s="11" t="s">
        <v>60</v>
      </c>
      <c r="C21" s="11" t="s">
        <v>61</v>
      </c>
      <c r="D21" s="12" t="s">
        <v>21</v>
      </c>
      <c r="E21" s="12">
        <v>15</v>
      </c>
      <c r="F21" s="16"/>
      <c r="G21" s="13"/>
      <c r="H21" s="14" t="s">
        <v>62</v>
      </c>
      <c r="I21" s="33"/>
    </row>
    <row r="22" s="1" customFormat="1" ht="37" customHeight="1" spans="1:9">
      <c r="A22" s="10">
        <v>19</v>
      </c>
      <c r="B22" s="11" t="s">
        <v>63</v>
      </c>
      <c r="C22" s="11" t="s">
        <v>64</v>
      </c>
      <c r="D22" s="12" t="s">
        <v>13</v>
      </c>
      <c r="E22" s="12">
        <v>5</v>
      </c>
      <c r="F22" s="16"/>
      <c r="G22" s="13"/>
      <c r="H22" s="14" t="s">
        <v>65</v>
      </c>
      <c r="I22" s="33"/>
    </row>
    <row r="23" s="1" customFormat="1" ht="37" customHeight="1" spans="1:9">
      <c r="A23" s="10">
        <v>20</v>
      </c>
      <c r="B23" s="11" t="s">
        <v>66</v>
      </c>
      <c r="C23" s="11" t="s">
        <v>67</v>
      </c>
      <c r="D23" s="12" t="s">
        <v>21</v>
      </c>
      <c r="E23" s="12">
        <v>10</v>
      </c>
      <c r="F23" s="16"/>
      <c r="G23" s="13"/>
      <c r="H23" s="14" t="s">
        <v>65</v>
      </c>
      <c r="I23" s="33"/>
    </row>
    <row r="24" s="1" customFormat="1" ht="37" customHeight="1" spans="1:9">
      <c r="A24" s="10">
        <v>21</v>
      </c>
      <c r="B24" s="11" t="s">
        <v>68</v>
      </c>
      <c r="C24" s="11" t="s">
        <v>69</v>
      </c>
      <c r="D24" s="12" t="s">
        <v>29</v>
      </c>
      <c r="E24" s="12">
        <v>200</v>
      </c>
      <c r="F24" s="16"/>
      <c r="G24" s="13"/>
      <c r="H24" s="14" t="s">
        <v>70</v>
      </c>
      <c r="I24" s="33"/>
    </row>
    <row r="25" s="1" customFormat="1" ht="37" customHeight="1" spans="1:9">
      <c r="A25" s="10">
        <v>22</v>
      </c>
      <c r="B25" s="25" t="s">
        <v>71</v>
      </c>
      <c r="C25" s="25" t="s">
        <v>72</v>
      </c>
      <c r="D25" s="18" t="s">
        <v>73</v>
      </c>
      <c r="E25" s="18">
        <v>5</v>
      </c>
      <c r="F25" s="16"/>
      <c r="G25" s="13"/>
      <c r="H25" s="26" t="s">
        <v>74</v>
      </c>
      <c r="I25" s="33"/>
    </row>
    <row r="26" s="1" customFormat="1" ht="37" customHeight="1" spans="1:9">
      <c r="A26" s="10">
        <v>23</v>
      </c>
      <c r="B26" s="25" t="s">
        <v>71</v>
      </c>
      <c r="C26" s="25" t="s">
        <v>75</v>
      </c>
      <c r="D26" s="18" t="s">
        <v>73</v>
      </c>
      <c r="E26" s="18">
        <v>10</v>
      </c>
      <c r="F26" s="16"/>
      <c r="G26" s="13"/>
      <c r="H26" s="26" t="s">
        <v>74</v>
      </c>
      <c r="I26" s="33"/>
    </row>
    <row r="27" s="1" customFormat="1" ht="37" customHeight="1" spans="1:9">
      <c r="A27" s="10">
        <v>24</v>
      </c>
      <c r="B27" s="25" t="s">
        <v>71</v>
      </c>
      <c r="C27" s="25" t="s">
        <v>76</v>
      </c>
      <c r="D27" s="18" t="s">
        <v>73</v>
      </c>
      <c r="E27" s="18">
        <v>10</v>
      </c>
      <c r="F27" s="16"/>
      <c r="G27" s="13"/>
      <c r="H27" s="26" t="s">
        <v>74</v>
      </c>
      <c r="I27" s="33"/>
    </row>
    <row r="28" s="1" customFormat="1" ht="37" customHeight="1" spans="1:9">
      <c r="A28" s="10">
        <v>25</v>
      </c>
      <c r="B28" s="25" t="s">
        <v>71</v>
      </c>
      <c r="C28" s="11" t="s">
        <v>77</v>
      </c>
      <c r="D28" s="18" t="s">
        <v>73</v>
      </c>
      <c r="E28" s="12">
        <v>10</v>
      </c>
      <c r="F28" s="16"/>
      <c r="G28" s="13"/>
      <c r="H28" s="26" t="s">
        <v>74</v>
      </c>
      <c r="I28" s="33"/>
    </row>
    <row r="29" s="1" customFormat="1" ht="37" customHeight="1" spans="1:9">
      <c r="A29" s="10">
        <v>26</v>
      </c>
      <c r="B29" s="11" t="s">
        <v>78</v>
      </c>
      <c r="C29" s="11" t="s">
        <v>79</v>
      </c>
      <c r="D29" s="12" t="s">
        <v>34</v>
      </c>
      <c r="E29" s="12">
        <v>30</v>
      </c>
      <c r="F29" s="16"/>
      <c r="G29" s="13"/>
      <c r="H29" s="14" t="s">
        <v>80</v>
      </c>
      <c r="I29" s="33"/>
    </row>
    <row r="30" s="1" customFormat="1" ht="37" customHeight="1" spans="1:9">
      <c r="A30" s="10">
        <v>27</v>
      </c>
      <c r="B30" s="11" t="s">
        <v>81</v>
      </c>
      <c r="C30" s="11" t="s">
        <v>82</v>
      </c>
      <c r="D30" s="12" t="s">
        <v>83</v>
      </c>
      <c r="E30" s="12">
        <v>2</v>
      </c>
      <c r="F30" s="16"/>
      <c r="G30" s="13"/>
      <c r="H30" s="14" t="s">
        <v>84</v>
      </c>
      <c r="I30" s="33"/>
    </row>
    <row r="31" s="1" customFormat="1" ht="37" customHeight="1" spans="1:9">
      <c r="A31" s="10">
        <v>28</v>
      </c>
      <c r="B31" s="11" t="s">
        <v>85</v>
      </c>
      <c r="C31" s="11" t="s">
        <v>86</v>
      </c>
      <c r="D31" s="12" t="s">
        <v>87</v>
      </c>
      <c r="E31" s="12">
        <v>2</v>
      </c>
      <c r="F31" s="16"/>
      <c r="G31" s="13"/>
      <c r="H31" s="14" t="s">
        <v>84</v>
      </c>
      <c r="I31" s="33"/>
    </row>
    <row r="32" s="1" customFormat="1" ht="37" customHeight="1" spans="1:9">
      <c r="A32" s="10">
        <v>29</v>
      </c>
      <c r="B32" s="11" t="s">
        <v>88</v>
      </c>
      <c r="C32" s="11" t="s">
        <v>89</v>
      </c>
      <c r="D32" s="12" t="s">
        <v>83</v>
      </c>
      <c r="E32" s="12">
        <v>3</v>
      </c>
      <c r="F32" s="16"/>
      <c r="G32" s="13"/>
      <c r="H32" s="14" t="s">
        <v>84</v>
      </c>
      <c r="I32" s="33"/>
    </row>
    <row r="33" s="1" customFormat="1" ht="37" customHeight="1" spans="1:9">
      <c r="A33" s="10">
        <v>30</v>
      </c>
      <c r="B33" s="11" t="s">
        <v>90</v>
      </c>
      <c r="C33" s="11" t="s">
        <v>91</v>
      </c>
      <c r="D33" s="12" t="s">
        <v>13</v>
      </c>
      <c r="E33" s="12">
        <v>3</v>
      </c>
      <c r="F33" s="16"/>
      <c r="G33" s="13"/>
      <c r="H33" s="21" t="s">
        <v>84</v>
      </c>
      <c r="I33" s="33"/>
    </row>
    <row r="34" s="1" customFormat="1" ht="37" customHeight="1" spans="1:9">
      <c r="A34" s="10">
        <v>31</v>
      </c>
      <c r="B34" s="11" t="s">
        <v>92</v>
      </c>
      <c r="C34" s="11" t="s">
        <v>93</v>
      </c>
      <c r="D34" s="12" t="s">
        <v>83</v>
      </c>
      <c r="E34" s="12">
        <v>10</v>
      </c>
      <c r="F34" s="16"/>
      <c r="G34" s="13"/>
      <c r="H34" s="21" t="s">
        <v>84</v>
      </c>
      <c r="I34" s="33"/>
    </row>
    <row r="35" s="1" customFormat="1" ht="37" customHeight="1" spans="1:9">
      <c r="A35" s="10">
        <v>32</v>
      </c>
      <c r="B35" s="11" t="s">
        <v>94</v>
      </c>
      <c r="C35" s="11" t="s">
        <v>95</v>
      </c>
      <c r="D35" s="12" t="s">
        <v>13</v>
      </c>
      <c r="E35" s="12">
        <v>10</v>
      </c>
      <c r="F35" s="16"/>
      <c r="G35" s="13"/>
      <c r="H35" s="14" t="s">
        <v>96</v>
      </c>
      <c r="I35" s="33"/>
    </row>
    <row r="36" s="1" customFormat="1" ht="37" customHeight="1" spans="1:9">
      <c r="A36" s="10">
        <v>33</v>
      </c>
      <c r="B36" s="11" t="s">
        <v>97</v>
      </c>
      <c r="C36" s="11" t="s">
        <v>98</v>
      </c>
      <c r="D36" s="12" t="s">
        <v>99</v>
      </c>
      <c r="E36" s="12">
        <v>30</v>
      </c>
      <c r="F36" s="16"/>
      <c r="G36" s="13"/>
      <c r="H36" s="14" t="s">
        <v>100</v>
      </c>
      <c r="I36" s="33"/>
    </row>
    <row r="37" s="1" customFormat="1" ht="37" customHeight="1" spans="1:9">
      <c r="A37" s="10">
        <v>34</v>
      </c>
      <c r="B37" s="11" t="s">
        <v>101</v>
      </c>
      <c r="C37" s="11" t="s">
        <v>102</v>
      </c>
      <c r="D37" s="12" t="s">
        <v>99</v>
      </c>
      <c r="E37" s="12">
        <v>10</v>
      </c>
      <c r="F37" s="16"/>
      <c r="G37" s="13"/>
      <c r="H37" s="14" t="s">
        <v>103</v>
      </c>
      <c r="I37" s="33"/>
    </row>
    <row r="38" s="1" customFormat="1" ht="37" customHeight="1" spans="1:9">
      <c r="A38" s="10">
        <v>35</v>
      </c>
      <c r="B38" s="11" t="s">
        <v>101</v>
      </c>
      <c r="C38" s="11" t="s">
        <v>104</v>
      </c>
      <c r="D38" s="12" t="s">
        <v>99</v>
      </c>
      <c r="E38" s="12">
        <v>10</v>
      </c>
      <c r="F38" s="16"/>
      <c r="G38" s="13"/>
      <c r="H38" s="14" t="s">
        <v>103</v>
      </c>
      <c r="I38" s="33"/>
    </row>
    <row r="39" s="1" customFormat="1" ht="37" customHeight="1" spans="1:9">
      <c r="A39" s="10">
        <v>36</v>
      </c>
      <c r="B39" s="11" t="s">
        <v>105</v>
      </c>
      <c r="C39" s="11" t="s">
        <v>106</v>
      </c>
      <c r="D39" s="12" t="s">
        <v>99</v>
      </c>
      <c r="E39" s="12">
        <v>1</v>
      </c>
      <c r="F39" s="16"/>
      <c r="G39" s="13"/>
      <c r="H39" s="14" t="s">
        <v>107</v>
      </c>
      <c r="I39" s="33"/>
    </row>
    <row r="40" s="1" customFormat="1" ht="37" customHeight="1" spans="1:9">
      <c r="A40" s="10">
        <v>37</v>
      </c>
      <c r="B40" s="11" t="s">
        <v>108</v>
      </c>
      <c r="C40" s="11" t="s">
        <v>109</v>
      </c>
      <c r="D40" s="12" t="s">
        <v>21</v>
      </c>
      <c r="E40" s="12">
        <v>10</v>
      </c>
      <c r="F40" s="16"/>
      <c r="G40" s="13"/>
      <c r="H40" s="14" t="s">
        <v>110</v>
      </c>
      <c r="I40" s="33"/>
    </row>
    <row r="41" s="1" customFormat="1" ht="37" customHeight="1" spans="1:9">
      <c r="A41" s="10">
        <v>38</v>
      </c>
      <c r="B41" s="11" t="s">
        <v>111</v>
      </c>
      <c r="C41" s="11" t="s">
        <v>112</v>
      </c>
      <c r="D41" s="12" t="s">
        <v>38</v>
      </c>
      <c r="E41" s="12">
        <v>5</v>
      </c>
      <c r="F41" s="16"/>
      <c r="G41" s="13"/>
      <c r="H41" s="14" t="s">
        <v>113</v>
      </c>
      <c r="I41" s="33"/>
    </row>
    <row r="42" s="1" customFormat="1" ht="37" customHeight="1" spans="1:9">
      <c r="A42" s="10">
        <v>39</v>
      </c>
      <c r="B42" s="11" t="s">
        <v>114</v>
      </c>
      <c r="C42" s="11" t="s">
        <v>115</v>
      </c>
      <c r="D42" s="12" t="s">
        <v>38</v>
      </c>
      <c r="E42" s="12">
        <v>5</v>
      </c>
      <c r="F42" s="16"/>
      <c r="G42" s="13"/>
      <c r="H42" s="14" t="s">
        <v>113</v>
      </c>
      <c r="I42" s="33"/>
    </row>
    <row r="43" s="1" customFormat="1" ht="37" customHeight="1" spans="1:9">
      <c r="A43" s="10">
        <v>40</v>
      </c>
      <c r="B43" s="11" t="s">
        <v>116</v>
      </c>
      <c r="C43" s="11" t="s">
        <v>117</v>
      </c>
      <c r="D43" s="12" t="s">
        <v>25</v>
      </c>
      <c r="E43" s="12">
        <v>30</v>
      </c>
      <c r="F43" s="16"/>
      <c r="G43" s="13"/>
      <c r="H43" s="21" t="s">
        <v>118</v>
      </c>
      <c r="I43" s="33"/>
    </row>
    <row r="44" s="1" customFormat="1" ht="37" customHeight="1" spans="1:9">
      <c r="A44" s="10">
        <v>41</v>
      </c>
      <c r="B44" s="11" t="s">
        <v>119</v>
      </c>
      <c r="C44" s="11" t="s">
        <v>120</v>
      </c>
      <c r="D44" s="12" t="s">
        <v>121</v>
      </c>
      <c r="E44" s="12">
        <v>10</v>
      </c>
      <c r="F44" s="16"/>
      <c r="G44" s="13"/>
      <c r="H44" s="14" t="s">
        <v>122</v>
      </c>
      <c r="I44" s="33"/>
    </row>
    <row r="45" s="1" customFormat="1" ht="37" customHeight="1" spans="1:9">
      <c r="A45" s="10">
        <v>42</v>
      </c>
      <c r="B45" s="11" t="s">
        <v>119</v>
      </c>
      <c r="C45" s="11" t="s">
        <v>123</v>
      </c>
      <c r="D45" s="12" t="s">
        <v>121</v>
      </c>
      <c r="E45" s="12">
        <v>10</v>
      </c>
      <c r="F45" s="16"/>
      <c r="G45" s="13"/>
      <c r="H45" s="14" t="s">
        <v>122</v>
      </c>
      <c r="I45" s="33"/>
    </row>
    <row r="46" s="1" customFormat="1" ht="37" customHeight="1" spans="1:9">
      <c r="A46" s="10">
        <v>43</v>
      </c>
      <c r="B46" s="11" t="s">
        <v>119</v>
      </c>
      <c r="C46" s="11" t="s">
        <v>124</v>
      </c>
      <c r="D46" s="12" t="s">
        <v>121</v>
      </c>
      <c r="E46" s="12">
        <v>10</v>
      </c>
      <c r="F46" s="16"/>
      <c r="G46" s="13"/>
      <c r="H46" s="14" t="s">
        <v>122</v>
      </c>
      <c r="I46" s="33"/>
    </row>
    <row r="47" s="1" customFormat="1" ht="37" customHeight="1" spans="1:9">
      <c r="A47" s="10">
        <v>44</v>
      </c>
      <c r="B47" s="11" t="s">
        <v>125</v>
      </c>
      <c r="C47" s="11" t="s">
        <v>126</v>
      </c>
      <c r="D47" s="12" t="s">
        <v>99</v>
      </c>
      <c r="E47" s="12">
        <v>1</v>
      </c>
      <c r="F47" s="16"/>
      <c r="G47" s="13"/>
      <c r="H47" s="14" t="s">
        <v>127</v>
      </c>
      <c r="I47" s="33"/>
    </row>
    <row r="48" s="1" customFormat="1" ht="37" customHeight="1" spans="1:9">
      <c r="A48" s="10">
        <v>45</v>
      </c>
      <c r="B48" s="11" t="s">
        <v>128</v>
      </c>
      <c r="C48" s="11" t="s">
        <v>129</v>
      </c>
      <c r="D48" s="12" t="s">
        <v>83</v>
      </c>
      <c r="E48" s="12">
        <v>10</v>
      </c>
      <c r="F48" s="16"/>
      <c r="G48" s="13"/>
      <c r="H48" s="14" t="s">
        <v>130</v>
      </c>
      <c r="I48" s="33"/>
    </row>
    <row r="49" s="1" customFormat="1" ht="37" customHeight="1" spans="1:9">
      <c r="A49" s="10">
        <v>46</v>
      </c>
      <c r="B49" s="27" t="s">
        <v>131</v>
      </c>
      <c r="C49" s="28" t="s">
        <v>132</v>
      </c>
      <c r="D49" s="28" t="s">
        <v>99</v>
      </c>
      <c r="E49" s="27">
        <v>10</v>
      </c>
      <c r="F49" s="16"/>
      <c r="G49" s="13"/>
      <c r="H49" s="29" t="s">
        <v>133</v>
      </c>
      <c r="I49" s="33"/>
    </row>
    <row r="50" s="1" customFormat="1" ht="37" customHeight="1" spans="1:9">
      <c r="A50" s="10">
        <v>47</v>
      </c>
      <c r="B50" s="11" t="s">
        <v>134</v>
      </c>
      <c r="C50" s="11" t="s">
        <v>135</v>
      </c>
      <c r="D50" s="12" t="s">
        <v>136</v>
      </c>
      <c r="E50" s="12">
        <v>6</v>
      </c>
      <c r="F50" s="16"/>
      <c r="G50" s="13"/>
      <c r="H50" s="21" t="s">
        <v>137</v>
      </c>
      <c r="I50" s="33"/>
    </row>
    <row r="51" s="1" customFormat="1" ht="37" customHeight="1" spans="1:9">
      <c r="A51" s="10">
        <v>48</v>
      </c>
      <c r="B51" s="11" t="s">
        <v>138</v>
      </c>
      <c r="C51" s="11" t="s">
        <v>139</v>
      </c>
      <c r="D51" s="12" t="s">
        <v>34</v>
      </c>
      <c r="E51" s="12">
        <v>10</v>
      </c>
      <c r="F51" s="16"/>
      <c r="G51" s="13"/>
      <c r="H51" s="14" t="s">
        <v>140</v>
      </c>
      <c r="I51" s="33"/>
    </row>
    <row r="52" s="1" customFormat="1" ht="37" customHeight="1" spans="1:9">
      <c r="A52" s="10">
        <v>49</v>
      </c>
      <c r="B52" s="11" t="s">
        <v>141</v>
      </c>
      <c r="C52" s="11" t="s">
        <v>142</v>
      </c>
      <c r="D52" s="12" t="s">
        <v>29</v>
      </c>
      <c r="E52" s="12">
        <v>3</v>
      </c>
      <c r="F52" s="16"/>
      <c r="G52" s="13"/>
      <c r="H52" s="14" t="s">
        <v>143</v>
      </c>
      <c r="I52" s="33"/>
    </row>
    <row r="53" s="1" customFormat="1" ht="37" customHeight="1" spans="1:9">
      <c r="A53" s="10">
        <v>50</v>
      </c>
      <c r="B53" s="11" t="s">
        <v>144</v>
      </c>
      <c r="C53" s="11" t="s">
        <v>145</v>
      </c>
      <c r="D53" s="12" t="s">
        <v>38</v>
      </c>
      <c r="E53" s="12">
        <v>10</v>
      </c>
      <c r="F53" s="16"/>
      <c r="G53" s="13"/>
      <c r="H53" s="26" t="s">
        <v>146</v>
      </c>
      <c r="I53" s="33"/>
    </row>
    <row r="54" s="1" customFormat="1" ht="37" customHeight="1" spans="1:9">
      <c r="A54" s="10">
        <v>51</v>
      </c>
      <c r="B54" s="11" t="s">
        <v>147</v>
      </c>
      <c r="C54" s="11" t="s">
        <v>148</v>
      </c>
      <c r="D54" s="12" t="s">
        <v>38</v>
      </c>
      <c r="E54" s="12">
        <v>5</v>
      </c>
      <c r="F54" s="16"/>
      <c r="G54" s="13"/>
      <c r="H54" s="14" t="s">
        <v>149</v>
      </c>
      <c r="I54" s="33"/>
    </row>
    <row r="55" s="1" customFormat="1" ht="37" customHeight="1" spans="1:9">
      <c r="A55" s="10">
        <v>52</v>
      </c>
      <c r="B55" s="11" t="s">
        <v>147</v>
      </c>
      <c r="C55" s="11" t="s">
        <v>150</v>
      </c>
      <c r="D55" s="11" t="s">
        <v>34</v>
      </c>
      <c r="E55" s="11">
        <v>10</v>
      </c>
      <c r="F55" s="16"/>
      <c r="G55" s="13"/>
      <c r="H55" s="14" t="s">
        <v>151</v>
      </c>
      <c r="I55" s="33"/>
    </row>
    <row r="56" s="1" customFormat="1" ht="37" customHeight="1" spans="1:9">
      <c r="A56" s="10">
        <v>53</v>
      </c>
      <c r="B56" s="11" t="s">
        <v>147</v>
      </c>
      <c r="C56" s="11" t="s">
        <v>152</v>
      </c>
      <c r="D56" s="11" t="s">
        <v>34</v>
      </c>
      <c r="E56" s="11">
        <v>10</v>
      </c>
      <c r="F56" s="16"/>
      <c r="G56" s="13"/>
      <c r="H56" s="14" t="s">
        <v>151</v>
      </c>
      <c r="I56" s="33"/>
    </row>
    <row r="57" s="1" customFormat="1" ht="37" customHeight="1" spans="1:9">
      <c r="A57" s="10">
        <v>54</v>
      </c>
      <c r="B57" s="11" t="s">
        <v>147</v>
      </c>
      <c r="C57" s="11" t="s">
        <v>153</v>
      </c>
      <c r="D57" s="11" t="s">
        <v>34</v>
      </c>
      <c r="E57" s="11">
        <v>10</v>
      </c>
      <c r="F57" s="16"/>
      <c r="G57" s="13"/>
      <c r="H57" s="14" t="s">
        <v>151</v>
      </c>
      <c r="I57" s="33"/>
    </row>
    <row r="58" s="1" customFormat="1" ht="37" customHeight="1" spans="1:9">
      <c r="A58" s="10">
        <v>55</v>
      </c>
      <c r="B58" s="11" t="s">
        <v>147</v>
      </c>
      <c r="C58" s="11" t="s">
        <v>154</v>
      </c>
      <c r="D58" s="11" t="s">
        <v>34</v>
      </c>
      <c r="E58" s="11">
        <v>10</v>
      </c>
      <c r="F58" s="16"/>
      <c r="G58" s="13"/>
      <c r="H58" s="14" t="s">
        <v>151</v>
      </c>
      <c r="I58" s="33"/>
    </row>
    <row r="59" s="1" customFormat="1" ht="37" customHeight="1" spans="1:9">
      <c r="A59" s="10">
        <v>56</v>
      </c>
      <c r="B59" s="11" t="s">
        <v>147</v>
      </c>
      <c r="C59" s="11" t="s">
        <v>155</v>
      </c>
      <c r="D59" s="11" t="s">
        <v>34</v>
      </c>
      <c r="E59" s="11">
        <v>10</v>
      </c>
      <c r="F59" s="16"/>
      <c r="G59" s="13"/>
      <c r="H59" s="14" t="s">
        <v>151</v>
      </c>
      <c r="I59" s="33"/>
    </row>
    <row r="60" s="1" customFormat="1" ht="37" customHeight="1" spans="1:9">
      <c r="A60" s="10">
        <v>57</v>
      </c>
      <c r="B60" s="11" t="s">
        <v>147</v>
      </c>
      <c r="C60" s="11" t="s">
        <v>156</v>
      </c>
      <c r="D60" s="11" t="s">
        <v>34</v>
      </c>
      <c r="E60" s="11">
        <v>10</v>
      </c>
      <c r="F60" s="16"/>
      <c r="G60" s="13"/>
      <c r="H60" s="14" t="s">
        <v>151</v>
      </c>
      <c r="I60" s="33"/>
    </row>
    <row r="61" s="1" customFormat="1" ht="37" customHeight="1" spans="1:9">
      <c r="A61" s="10">
        <v>58</v>
      </c>
      <c r="B61" s="11" t="s">
        <v>147</v>
      </c>
      <c r="C61" s="11" t="s">
        <v>157</v>
      </c>
      <c r="D61" s="11" t="s">
        <v>34</v>
      </c>
      <c r="E61" s="11">
        <v>5</v>
      </c>
      <c r="F61" s="16"/>
      <c r="G61" s="13"/>
      <c r="H61" s="14" t="s">
        <v>151</v>
      </c>
      <c r="I61" s="33"/>
    </row>
    <row r="62" s="1" customFormat="1" ht="37" customHeight="1" spans="1:9">
      <c r="A62" s="10">
        <v>59</v>
      </c>
      <c r="B62" s="11" t="s">
        <v>158</v>
      </c>
      <c r="C62" s="11" t="s">
        <v>159</v>
      </c>
      <c r="D62" s="11" t="s">
        <v>99</v>
      </c>
      <c r="E62" s="11">
        <v>10</v>
      </c>
      <c r="F62" s="16"/>
      <c r="G62" s="13"/>
      <c r="H62" s="14" t="s">
        <v>151</v>
      </c>
      <c r="I62" s="33"/>
    </row>
    <row r="63" s="1" customFormat="1" ht="37" customHeight="1" spans="1:9">
      <c r="A63" s="10">
        <v>60</v>
      </c>
      <c r="B63" s="11" t="s">
        <v>160</v>
      </c>
      <c r="C63" s="11" t="s">
        <v>161</v>
      </c>
      <c r="D63" s="11" t="s">
        <v>29</v>
      </c>
      <c r="E63" s="11">
        <v>3</v>
      </c>
      <c r="F63" s="16"/>
      <c r="G63" s="13"/>
      <c r="H63" s="14" t="s">
        <v>162</v>
      </c>
      <c r="I63" s="33"/>
    </row>
    <row r="64" s="1" customFormat="1" ht="37" customHeight="1" spans="1:9">
      <c r="A64" s="10">
        <v>61</v>
      </c>
      <c r="B64" s="11" t="s">
        <v>163</v>
      </c>
      <c r="C64" s="11" t="s">
        <v>164</v>
      </c>
      <c r="D64" s="11" t="s">
        <v>29</v>
      </c>
      <c r="E64" s="11">
        <v>3</v>
      </c>
      <c r="F64" s="16"/>
      <c r="G64" s="13"/>
      <c r="H64" s="14" t="s">
        <v>165</v>
      </c>
      <c r="I64" s="33"/>
    </row>
    <row r="65" s="1" customFormat="1" ht="37" customHeight="1" spans="1:9">
      <c r="A65" s="10">
        <v>62</v>
      </c>
      <c r="B65" s="11" t="s">
        <v>163</v>
      </c>
      <c r="C65" s="11" t="s">
        <v>166</v>
      </c>
      <c r="D65" s="11" t="s">
        <v>29</v>
      </c>
      <c r="E65" s="11">
        <v>3</v>
      </c>
      <c r="F65" s="16"/>
      <c r="G65" s="13"/>
      <c r="H65" s="14" t="s">
        <v>165</v>
      </c>
      <c r="I65" s="33"/>
    </row>
    <row r="66" s="1" customFormat="1" ht="37" customHeight="1" spans="1:9">
      <c r="A66" s="10">
        <v>63</v>
      </c>
      <c r="B66" s="11" t="s">
        <v>167</v>
      </c>
      <c r="C66" s="11" t="s">
        <v>168</v>
      </c>
      <c r="D66" s="11" t="s">
        <v>13</v>
      </c>
      <c r="E66" s="11">
        <v>3</v>
      </c>
      <c r="F66" s="16"/>
      <c r="G66" s="13"/>
      <c r="H66" s="14" t="s">
        <v>143</v>
      </c>
      <c r="I66" s="33"/>
    </row>
    <row r="67" s="1" customFormat="1" ht="37" customHeight="1" spans="1:9">
      <c r="A67" s="10">
        <v>64</v>
      </c>
      <c r="B67" s="11" t="s">
        <v>54</v>
      </c>
      <c r="C67" s="11" t="s">
        <v>169</v>
      </c>
      <c r="D67" s="11" t="s">
        <v>13</v>
      </c>
      <c r="E67" s="11">
        <v>5</v>
      </c>
      <c r="F67" s="16"/>
      <c r="G67" s="13"/>
      <c r="H67" s="14" t="s">
        <v>165</v>
      </c>
      <c r="I67" s="33"/>
    </row>
    <row r="68" s="1" customFormat="1" ht="37" customHeight="1" spans="1:9">
      <c r="A68" s="10">
        <v>65</v>
      </c>
      <c r="B68" s="22" t="s">
        <v>170</v>
      </c>
      <c r="C68" s="22" t="s">
        <v>171</v>
      </c>
      <c r="D68" s="23" t="s">
        <v>13</v>
      </c>
      <c r="E68" s="23">
        <v>5</v>
      </c>
      <c r="F68" s="16"/>
      <c r="G68" s="13"/>
      <c r="H68" s="24" t="s">
        <v>172</v>
      </c>
      <c r="I68" s="33"/>
    </row>
    <row r="69" s="1" customFormat="1" ht="37" customHeight="1" spans="1:9">
      <c r="A69" s="10">
        <v>66</v>
      </c>
      <c r="B69" s="22" t="s">
        <v>173</v>
      </c>
      <c r="C69" s="11" t="s">
        <v>174</v>
      </c>
      <c r="D69" s="23" t="s">
        <v>13</v>
      </c>
      <c r="E69" s="23">
        <v>6</v>
      </c>
      <c r="F69" s="34"/>
      <c r="G69" s="13"/>
      <c r="H69" s="14" t="s">
        <v>175</v>
      </c>
      <c r="I69" s="33"/>
    </row>
    <row r="70" s="1" customFormat="1" ht="37" customHeight="1" spans="1:9">
      <c r="A70" s="10">
        <v>67</v>
      </c>
      <c r="B70" s="22" t="s">
        <v>176</v>
      </c>
      <c r="C70" s="22" t="s">
        <v>177</v>
      </c>
      <c r="D70" s="23" t="s">
        <v>38</v>
      </c>
      <c r="E70" s="23">
        <v>5</v>
      </c>
      <c r="F70" s="16"/>
      <c r="G70" s="13"/>
      <c r="H70" s="24" t="s">
        <v>113</v>
      </c>
      <c r="I70" s="33"/>
    </row>
    <row r="71" s="1" customFormat="1" ht="37" customHeight="1" spans="1:9">
      <c r="A71" s="10">
        <v>68</v>
      </c>
      <c r="B71" s="22" t="s">
        <v>178</v>
      </c>
      <c r="C71" s="11" t="s">
        <v>179</v>
      </c>
      <c r="D71" s="23" t="s">
        <v>13</v>
      </c>
      <c r="E71" s="23">
        <v>5</v>
      </c>
      <c r="F71" s="16"/>
      <c r="G71" s="13"/>
      <c r="H71" s="14" t="s">
        <v>175</v>
      </c>
      <c r="I71" s="33"/>
    </row>
    <row r="72" s="1" customFormat="1" ht="37" customHeight="1" spans="1:9">
      <c r="A72" s="10">
        <v>69</v>
      </c>
      <c r="B72" s="22" t="s">
        <v>180</v>
      </c>
      <c r="C72" s="11" t="s">
        <v>181</v>
      </c>
      <c r="D72" s="23" t="s">
        <v>13</v>
      </c>
      <c r="E72" s="23">
        <v>5</v>
      </c>
      <c r="F72" s="16"/>
      <c r="G72" s="13"/>
      <c r="H72" s="14" t="s">
        <v>175</v>
      </c>
      <c r="I72" s="33"/>
    </row>
    <row r="73" s="1" customFormat="1" ht="37" customHeight="1" spans="1:9">
      <c r="A73" s="10">
        <v>70</v>
      </c>
      <c r="B73" s="35" t="s">
        <v>182</v>
      </c>
      <c r="C73" s="35" t="s">
        <v>183</v>
      </c>
      <c r="D73" s="35" t="s">
        <v>13</v>
      </c>
      <c r="E73" s="23">
        <v>5</v>
      </c>
      <c r="F73" s="16"/>
      <c r="G73" s="13"/>
      <c r="H73" s="36" t="s">
        <v>175</v>
      </c>
      <c r="I73" s="33"/>
    </row>
    <row r="74" s="1" customFormat="1" ht="37" customHeight="1" spans="1:9">
      <c r="A74" s="10">
        <v>71</v>
      </c>
      <c r="B74" s="11" t="s">
        <v>184</v>
      </c>
      <c r="C74" s="11" t="s">
        <v>185</v>
      </c>
      <c r="D74" s="22" t="s">
        <v>99</v>
      </c>
      <c r="E74" s="23">
        <v>2</v>
      </c>
      <c r="F74" s="16"/>
      <c r="G74" s="13"/>
      <c r="H74" s="14" t="s">
        <v>186</v>
      </c>
      <c r="I74" s="33"/>
    </row>
    <row r="75" s="1" customFormat="1" ht="37" customHeight="1" spans="1:9">
      <c r="A75" s="10">
        <v>72</v>
      </c>
      <c r="B75" s="11" t="s">
        <v>184</v>
      </c>
      <c r="C75" s="22" t="s">
        <v>187</v>
      </c>
      <c r="D75" s="22" t="s">
        <v>99</v>
      </c>
      <c r="E75" s="23">
        <v>2</v>
      </c>
      <c r="F75" s="16"/>
      <c r="G75" s="13"/>
      <c r="H75" s="14" t="s">
        <v>186</v>
      </c>
      <c r="I75" s="33"/>
    </row>
    <row r="76" s="1" customFormat="1" ht="37" customHeight="1" spans="1:9">
      <c r="A76" s="10">
        <v>73</v>
      </c>
      <c r="B76" s="11" t="s">
        <v>184</v>
      </c>
      <c r="C76" s="22" t="s">
        <v>188</v>
      </c>
      <c r="D76" s="22" t="s">
        <v>99</v>
      </c>
      <c r="E76" s="23">
        <v>2</v>
      </c>
      <c r="F76" s="16"/>
      <c r="G76" s="13"/>
      <c r="H76" s="14" t="s">
        <v>186</v>
      </c>
      <c r="I76" s="33"/>
    </row>
    <row r="77" s="1" customFormat="1" ht="37" customHeight="1" spans="1:9">
      <c r="A77" s="10">
        <v>74</v>
      </c>
      <c r="B77" s="11" t="s">
        <v>189</v>
      </c>
      <c r="C77" s="22" t="s">
        <v>190</v>
      </c>
      <c r="D77" s="22" t="s">
        <v>99</v>
      </c>
      <c r="E77" s="23">
        <v>5</v>
      </c>
      <c r="F77" s="16"/>
      <c r="G77" s="13"/>
      <c r="H77" s="24" t="s">
        <v>191</v>
      </c>
      <c r="I77" s="33"/>
    </row>
    <row r="78" s="1" customFormat="1" ht="37" customHeight="1" spans="1:9">
      <c r="A78" s="10">
        <v>75</v>
      </c>
      <c r="B78" s="11" t="s">
        <v>189</v>
      </c>
      <c r="C78" s="22" t="s">
        <v>192</v>
      </c>
      <c r="D78" s="22" t="s">
        <v>99</v>
      </c>
      <c r="E78" s="23">
        <v>5</v>
      </c>
      <c r="F78" s="16"/>
      <c r="G78" s="13"/>
      <c r="H78" s="24" t="s">
        <v>191</v>
      </c>
      <c r="I78" s="33"/>
    </row>
    <row r="79" s="1" customFormat="1" ht="37" customHeight="1" spans="1:9">
      <c r="A79" s="10">
        <v>76</v>
      </c>
      <c r="B79" s="22" t="s">
        <v>189</v>
      </c>
      <c r="C79" s="22" t="s">
        <v>193</v>
      </c>
      <c r="D79" s="22" t="s">
        <v>99</v>
      </c>
      <c r="E79" s="23">
        <v>5</v>
      </c>
      <c r="F79" s="16"/>
      <c r="G79" s="13"/>
      <c r="H79" s="24" t="s">
        <v>191</v>
      </c>
      <c r="I79" s="33"/>
    </row>
    <row r="80" s="1" customFormat="1" ht="37" customHeight="1" spans="1:9">
      <c r="A80" s="10">
        <v>77</v>
      </c>
      <c r="B80" s="35" t="s">
        <v>194</v>
      </c>
      <c r="C80" s="37" t="s">
        <v>195</v>
      </c>
      <c r="D80" s="35" t="s">
        <v>99</v>
      </c>
      <c r="E80" s="38">
        <v>1</v>
      </c>
      <c r="F80" s="16"/>
      <c r="G80" s="13"/>
      <c r="H80" s="36" t="s">
        <v>196</v>
      </c>
      <c r="I80" s="33"/>
    </row>
    <row r="81" s="1" customFormat="1" ht="37" customHeight="1" spans="1:9">
      <c r="A81" s="10">
        <v>78</v>
      </c>
      <c r="B81" s="35" t="s">
        <v>197</v>
      </c>
      <c r="C81" s="18" t="s">
        <v>198</v>
      </c>
      <c r="D81" s="35" t="s">
        <v>21</v>
      </c>
      <c r="E81" s="38">
        <v>8</v>
      </c>
      <c r="F81" s="16"/>
      <c r="G81" s="13"/>
      <c r="H81" s="36" t="s">
        <v>199</v>
      </c>
      <c r="I81" s="33"/>
    </row>
    <row r="82" s="1" customFormat="1" ht="37" customHeight="1" spans="1:9">
      <c r="A82" s="10">
        <v>79</v>
      </c>
      <c r="B82" s="25" t="s">
        <v>200</v>
      </c>
      <c r="C82" s="39" t="s">
        <v>201</v>
      </c>
      <c r="D82" s="35" t="s">
        <v>34</v>
      </c>
      <c r="E82" s="38">
        <v>2</v>
      </c>
      <c r="F82" s="34"/>
      <c r="G82" s="13"/>
      <c r="H82" s="36" t="s">
        <v>202</v>
      </c>
      <c r="I82" s="33"/>
    </row>
    <row r="83" s="1" customFormat="1" ht="37" customHeight="1" spans="1:9">
      <c r="A83" s="10">
        <v>80</v>
      </c>
      <c r="B83" s="35" t="s">
        <v>203</v>
      </c>
      <c r="C83" s="18" t="s">
        <v>204</v>
      </c>
      <c r="D83" s="35" t="s">
        <v>21</v>
      </c>
      <c r="E83" s="38">
        <v>1</v>
      </c>
      <c r="F83" s="34"/>
      <c r="G83" s="13"/>
      <c r="H83" s="36" t="s">
        <v>205</v>
      </c>
      <c r="I83" s="33"/>
    </row>
    <row r="84" s="1" customFormat="1" ht="37" customHeight="1" spans="1:9">
      <c r="A84" s="10">
        <v>81</v>
      </c>
      <c r="B84" s="11" t="s">
        <v>206</v>
      </c>
      <c r="C84" s="11" t="s">
        <v>207</v>
      </c>
      <c r="D84" s="12" t="s">
        <v>21</v>
      </c>
      <c r="E84" s="12">
        <v>8</v>
      </c>
      <c r="F84" s="16"/>
      <c r="G84" s="40"/>
      <c r="H84" s="24" t="s">
        <v>208</v>
      </c>
      <c r="I84" s="33"/>
    </row>
    <row r="85" s="1" customFormat="1" ht="37" customHeight="1" spans="1:9">
      <c r="A85" s="10">
        <v>82</v>
      </c>
      <c r="B85" s="11" t="s">
        <v>209</v>
      </c>
      <c r="C85" s="11" t="s">
        <v>210</v>
      </c>
      <c r="D85" s="12" t="s">
        <v>99</v>
      </c>
      <c r="E85" s="12">
        <v>10</v>
      </c>
      <c r="F85" s="16"/>
      <c r="G85" s="40"/>
      <c r="H85" s="24" t="s">
        <v>211</v>
      </c>
      <c r="I85" s="33"/>
    </row>
    <row r="86" ht="27" spans="1:9">
      <c r="A86" s="10">
        <v>83</v>
      </c>
      <c r="B86" s="41" t="s">
        <v>212</v>
      </c>
      <c r="C86" s="42" t="s">
        <v>213</v>
      </c>
      <c r="D86" s="43" t="s">
        <v>25</v>
      </c>
      <c r="E86" s="44">
        <v>30</v>
      </c>
      <c r="F86" s="45"/>
      <c r="G86" s="40"/>
      <c r="H86" s="24" t="s">
        <v>214</v>
      </c>
      <c r="I86" s="32"/>
    </row>
    <row r="87" ht="40.5" spans="1:9">
      <c r="A87" s="10">
        <v>84</v>
      </c>
      <c r="B87" s="46" t="s">
        <v>215</v>
      </c>
      <c r="C87" s="47" t="s">
        <v>216</v>
      </c>
      <c r="D87" s="48" t="s">
        <v>99</v>
      </c>
      <c r="E87" s="49">
        <v>30</v>
      </c>
      <c r="F87" s="12"/>
      <c r="G87" s="40"/>
      <c r="H87" s="24" t="s">
        <v>217</v>
      </c>
      <c r="I87" s="32"/>
    </row>
    <row r="88" ht="36" customHeight="1" spans="1:9">
      <c r="A88" s="10">
        <v>85</v>
      </c>
      <c r="B88" s="50" t="s">
        <v>218</v>
      </c>
      <c r="C88" s="50" t="s">
        <v>219</v>
      </c>
      <c r="D88" s="50" t="s">
        <v>21</v>
      </c>
      <c r="E88" s="50">
        <v>3</v>
      </c>
      <c r="F88" s="50"/>
      <c r="G88" s="51"/>
      <c r="H88" s="52"/>
      <c r="I88" s="68" t="str">
        <f>_xlfn.DISPIMG("ID_4F31CE19873C4C8BAC92418BFEB630C2",1)</f>
        <v>=DISPIMG("ID_4F31CE19873C4C8BAC92418BFEB630C2",1)</v>
      </c>
    </row>
    <row r="89" ht="39" customHeight="1" spans="1:9">
      <c r="A89" s="10">
        <v>86</v>
      </c>
      <c r="B89" s="50" t="s">
        <v>220</v>
      </c>
      <c r="C89" s="50" t="s">
        <v>221</v>
      </c>
      <c r="D89" s="50" t="s">
        <v>99</v>
      </c>
      <c r="E89" s="50">
        <v>60</v>
      </c>
      <c r="F89" s="50"/>
      <c r="G89" s="51"/>
      <c r="H89" s="52"/>
      <c r="I89" s="69" t="str">
        <f>_xlfn.DISPIMG("ID_3666F36E54D442D3A34AB61D81D970CA",1)</f>
        <v>=DISPIMG("ID_3666F36E54D442D3A34AB61D81D970CA",1)</v>
      </c>
    </row>
    <row r="90" ht="41" customHeight="1" spans="1:9">
      <c r="A90" s="10">
        <v>87</v>
      </c>
      <c r="B90" s="50" t="s">
        <v>222</v>
      </c>
      <c r="C90" s="50" t="s">
        <v>223</v>
      </c>
      <c r="D90" s="50" t="s">
        <v>99</v>
      </c>
      <c r="E90" s="50">
        <v>100</v>
      </c>
      <c r="F90" s="50"/>
      <c r="G90" s="51"/>
      <c r="H90" s="52"/>
      <c r="I90" s="70" t="str">
        <f>_xlfn.DISPIMG("ID_85D75AA972E7496998423A83F4685AAB",1)</f>
        <v>=DISPIMG("ID_85D75AA972E7496998423A83F4685AAB",1)</v>
      </c>
    </row>
    <row r="91" ht="22" customHeight="1" spans="1:9">
      <c r="A91" s="10">
        <v>88</v>
      </c>
      <c r="B91" s="50" t="s">
        <v>224</v>
      </c>
      <c r="C91" s="50" t="s">
        <v>225</v>
      </c>
      <c r="D91" s="50" t="s">
        <v>99</v>
      </c>
      <c r="E91" s="50">
        <v>6</v>
      </c>
      <c r="F91" s="50"/>
      <c r="G91" s="51"/>
      <c r="H91" s="52"/>
      <c r="I91" s="70" t="str">
        <f>_xlfn.DISPIMG("ID_5B2182F0CB404FF08E74F57CE6FF3C8C",1)</f>
        <v>=DISPIMG("ID_5B2182F0CB404FF08E74F57CE6FF3C8C",1)</v>
      </c>
    </row>
    <row r="92" ht="19" customHeight="1" spans="1:9">
      <c r="A92" s="10">
        <v>89</v>
      </c>
      <c r="B92" s="50" t="s">
        <v>224</v>
      </c>
      <c r="C92" s="50" t="s">
        <v>226</v>
      </c>
      <c r="D92" s="50" t="s">
        <v>99</v>
      </c>
      <c r="E92" s="50">
        <v>1</v>
      </c>
      <c r="F92" s="50"/>
      <c r="G92" s="51"/>
      <c r="H92" s="52"/>
      <c r="I92" s="70"/>
    </row>
    <row r="93" ht="27" spans="1:9">
      <c r="A93" s="10">
        <v>90</v>
      </c>
      <c r="B93" s="50" t="s">
        <v>227</v>
      </c>
      <c r="C93" s="50" t="s">
        <v>228</v>
      </c>
      <c r="D93" s="50" t="s">
        <v>229</v>
      </c>
      <c r="E93" s="50">
        <v>5</v>
      </c>
      <c r="F93" s="51"/>
      <c r="G93" s="51"/>
      <c r="H93" s="53"/>
      <c r="I93" s="32"/>
    </row>
    <row r="94" ht="39" customHeight="1" spans="1:9">
      <c r="A94" s="10">
        <v>91</v>
      </c>
      <c r="B94" s="50" t="s">
        <v>230</v>
      </c>
      <c r="C94" s="50" t="s">
        <v>231</v>
      </c>
      <c r="D94" s="50" t="s">
        <v>13</v>
      </c>
      <c r="E94" s="50">
        <v>2</v>
      </c>
      <c r="F94" s="51"/>
      <c r="G94" s="51"/>
      <c r="H94" s="52"/>
      <c r="I94" s="71" t="str">
        <f>_xlfn.DISPIMG("ID_C386C361075746608A7AD21608BB104B",1)</f>
        <v>=DISPIMG("ID_C386C361075746608A7AD21608BB104B",1)</v>
      </c>
    </row>
    <row r="95" ht="37" customHeight="1" spans="1:9">
      <c r="A95" s="10">
        <v>92</v>
      </c>
      <c r="B95" s="50" t="s">
        <v>232</v>
      </c>
      <c r="C95" s="50" t="s">
        <v>233</v>
      </c>
      <c r="D95" s="50" t="s">
        <v>99</v>
      </c>
      <c r="E95" s="50">
        <v>6</v>
      </c>
      <c r="F95" s="51"/>
      <c r="G95" s="51"/>
      <c r="H95" s="52"/>
      <c r="I95" s="70" t="str">
        <f>_xlfn.DISPIMG("ID_93B16162312E4238A7729AEDE537D103",1)</f>
        <v>=DISPIMG("ID_93B16162312E4238A7729AEDE537D103",1)</v>
      </c>
    </row>
    <row r="96" ht="72" customHeight="1" spans="1:9">
      <c r="A96" s="10">
        <v>93</v>
      </c>
      <c r="B96" s="50" t="s">
        <v>234</v>
      </c>
      <c r="C96" s="50" t="s">
        <v>235</v>
      </c>
      <c r="D96" s="50" t="s">
        <v>99</v>
      </c>
      <c r="E96" s="50">
        <v>1</v>
      </c>
      <c r="F96" s="51"/>
      <c r="G96" s="51"/>
      <c r="H96" s="52"/>
      <c r="I96" s="69" t="str">
        <f>_xlfn.DISPIMG("ID_B218E6087A4F4315B508320936844E08",1)</f>
        <v>=DISPIMG("ID_B218E6087A4F4315B508320936844E08",1)</v>
      </c>
    </row>
    <row r="97" ht="55" customHeight="1" spans="1:9">
      <c r="A97" s="10">
        <v>94</v>
      </c>
      <c r="B97" s="54" t="s">
        <v>236</v>
      </c>
      <c r="C97" s="54" t="s">
        <v>237</v>
      </c>
      <c r="D97" s="54" t="s">
        <v>238</v>
      </c>
      <c r="E97" s="54">
        <v>2</v>
      </c>
      <c r="F97" s="54"/>
      <c r="G97" s="51"/>
      <c r="H97" s="52"/>
      <c r="I97" s="72" t="str">
        <f>_xlfn.DISPIMG("ID_89FB229220054D8CA287AE7E6EDD0478",1)</f>
        <v>=DISPIMG("ID_89FB229220054D8CA287AE7E6EDD0478",1)</v>
      </c>
    </row>
    <row r="98" ht="48" customHeight="1" spans="1:9">
      <c r="A98" s="10">
        <v>95</v>
      </c>
      <c r="B98" s="55" t="s">
        <v>239</v>
      </c>
      <c r="C98" s="56" t="s">
        <v>240</v>
      </c>
      <c r="D98" s="50" t="s">
        <v>99</v>
      </c>
      <c r="E98" s="50">
        <v>1</v>
      </c>
      <c r="F98" s="55"/>
      <c r="G98" s="51"/>
      <c r="H98" s="52"/>
      <c r="I98" s="72" t="str">
        <f>_xlfn.DISPIMG("ID_4E7F54810A93441ABFF6FE758FD07C62",1)</f>
        <v>=DISPIMG("ID_4E7F54810A93441ABFF6FE758FD07C62",1)</v>
      </c>
    </row>
    <row r="99" ht="21" customHeight="1" spans="1:9">
      <c r="A99" s="10">
        <v>96</v>
      </c>
      <c r="B99" s="25" t="s">
        <v>241</v>
      </c>
      <c r="C99" s="25" t="s">
        <v>242</v>
      </c>
      <c r="D99" s="25" t="s">
        <v>99</v>
      </c>
      <c r="E99" s="25">
        <v>200</v>
      </c>
      <c r="F99" s="25"/>
      <c r="G99" s="51"/>
      <c r="H99" s="52"/>
      <c r="I99" s="11" t="str">
        <f>_xlfn.DISPIMG("ID_8C34CBA5BA6F400BA2131C0E1649986E",1)</f>
        <v>=DISPIMG("ID_8C34CBA5BA6F400BA2131C0E1649986E",1)</v>
      </c>
    </row>
    <row r="100" ht="21" customHeight="1" spans="1:9">
      <c r="A100" s="10">
        <v>97</v>
      </c>
      <c r="B100" s="25" t="s">
        <v>241</v>
      </c>
      <c r="C100" s="25" t="s">
        <v>243</v>
      </c>
      <c r="D100" s="25" t="s">
        <v>99</v>
      </c>
      <c r="E100" s="25">
        <v>200</v>
      </c>
      <c r="F100" s="25"/>
      <c r="G100" s="51"/>
      <c r="H100" s="52"/>
      <c r="I100" s="11"/>
    </row>
    <row r="101" ht="39" customHeight="1" spans="1:9">
      <c r="A101" s="10">
        <v>98</v>
      </c>
      <c r="B101" s="57" t="s">
        <v>244</v>
      </c>
      <c r="C101" s="58" t="s">
        <v>245</v>
      </c>
      <c r="D101" s="59" t="s">
        <v>99</v>
      </c>
      <c r="E101" s="60">
        <v>40</v>
      </c>
      <c r="F101" s="61"/>
      <c r="G101" s="51"/>
      <c r="H101" s="52"/>
      <c r="I101" s="73" t="str">
        <f>_xlfn.DISPIMG("ID_DE1894457C1F4AC2A38B85CE84A62CB8",1)</f>
        <v>=DISPIMG("ID_DE1894457C1F4AC2A38B85CE84A62CB8",1)</v>
      </c>
    </row>
    <row r="102" ht="33" customHeight="1" spans="1:9">
      <c r="A102" s="10">
        <v>99</v>
      </c>
      <c r="B102" s="57" t="s">
        <v>246</v>
      </c>
      <c r="C102" s="58" t="s">
        <v>245</v>
      </c>
      <c r="D102" s="59" t="s">
        <v>99</v>
      </c>
      <c r="E102" s="60">
        <v>40</v>
      </c>
      <c r="F102" s="61"/>
      <c r="G102" s="51"/>
      <c r="H102" s="52"/>
      <c r="I102" s="74" t="str">
        <f>_xlfn.DISPIMG("ID_529BC977AA73453FADD23DC723EA625D",1)</f>
        <v>=DISPIMG("ID_529BC977AA73453FADD23DC723EA625D",1)</v>
      </c>
    </row>
    <row r="103" ht="25" customHeight="1" spans="1:9">
      <c r="A103" s="10">
        <v>100</v>
      </c>
      <c r="B103" s="55" t="s">
        <v>247</v>
      </c>
      <c r="C103" s="62" t="s">
        <v>248</v>
      </c>
      <c r="D103" s="62" t="s">
        <v>136</v>
      </c>
      <c r="E103" s="62">
        <v>2</v>
      </c>
      <c r="F103" s="62"/>
      <c r="G103" s="62"/>
      <c r="H103" s="63" t="s">
        <v>249</v>
      </c>
      <c r="I103" s="32"/>
    </row>
    <row r="104" ht="25" customHeight="1" spans="1:9">
      <c r="A104" s="10">
        <v>101</v>
      </c>
      <c r="B104" s="55" t="s">
        <v>250</v>
      </c>
      <c r="C104" s="62" t="s">
        <v>251</v>
      </c>
      <c r="D104" s="62" t="s">
        <v>99</v>
      </c>
      <c r="E104" s="62">
        <v>50</v>
      </c>
      <c r="F104" s="62"/>
      <c r="G104" s="62"/>
      <c r="H104" s="63" t="s">
        <v>252</v>
      </c>
      <c r="I104" s="32"/>
    </row>
    <row r="105" ht="25" customHeight="1" spans="1:9">
      <c r="A105" s="10">
        <v>102</v>
      </c>
      <c r="B105" s="55" t="s">
        <v>253</v>
      </c>
      <c r="C105" s="62" t="s">
        <v>254</v>
      </c>
      <c r="D105" s="62" t="s">
        <v>99</v>
      </c>
      <c r="E105" s="62">
        <v>1</v>
      </c>
      <c r="F105" s="62"/>
      <c r="G105" s="62"/>
      <c r="H105" s="63" t="s">
        <v>255</v>
      </c>
      <c r="I105" s="32"/>
    </row>
    <row r="106" ht="34" customHeight="1" spans="1:9">
      <c r="A106" s="10">
        <v>103</v>
      </c>
      <c r="B106" s="55" t="s">
        <v>256</v>
      </c>
      <c r="C106" s="62" t="s">
        <v>257</v>
      </c>
      <c r="D106" s="62" t="s">
        <v>99</v>
      </c>
      <c r="E106" s="62">
        <v>3</v>
      </c>
      <c r="F106" s="62"/>
      <c r="G106" s="62"/>
      <c r="H106" s="63" t="s">
        <v>255</v>
      </c>
      <c r="I106" s="32"/>
    </row>
    <row r="107" ht="37" customHeight="1" spans="1:9">
      <c r="A107" s="10">
        <v>104</v>
      </c>
      <c r="B107" s="64" t="s">
        <v>258</v>
      </c>
      <c r="C107" s="64" t="s">
        <v>259</v>
      </c>
      <c r="D107" s="64" t="s">
        <v>13</v>
      </c>
      <c r="E107" s="65">
        <v>20</v>
      </c>
      <c r="F107" s="65"/>
      <c r="G107" s="66"/>
      <c r="H107" s="67" t="s">
        <v>260</v>
      </c>
      <c r="I107" s="32"/>
    </row>
    <row r="108" ht="33" customHeight="1" spans="1:9">
      <c r="A108" s="10">
        <v>105</v>
      </c>
      <c r="B108" s="64" t="s">
        <v>258</v>
      </c>
      <c r="C108" s="64" t="s">
        <v>261</v>
      </c>
      <c r="D108" s="64" t="s">
        <v>73</v>
      </c>
      <c r="E108" s="65">
        <v>5</v>
      </c>
      <c r="F108" s="65"/>
      <c r="G108" s="66"/>
      <c r="H108" s="67" t="s">
        <v>260</v>
      </c>
      <c r="I108" s="32"/>
    </row>
    <row r="109" ht="36" customHeight="1"/>
  </sheetData>
  <sheetProtection formatCells="0" insertHyperlinks="0" autoFilter="0"/>
  <mergeCells count="11">
    <mergeCell ref="A1:H1"/>
    <mergeCell ref="F2:G2"/>
    <mergeCell ref="A2:A3"/>
    <mergeCell ref="B2:B3"/>
    <mergeCell ref="C2:C3"/>
    <mergeCell ref="D2:D3"/>
    <mergeCell ref="E2:E3"/>
    <mergeCell ref="H2:H3"/>
    <mergeCell ref="I2:I3"/>
    <mergeCell ref="I91:I92"/>
    <mergeCell ref="I99:I100"/>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WWO_wpscloud_20240524161543-1bcfb6ecf4</Application>
  <HeadingPairs>
    <vt:vector size="2" baseType="variant">
      <vt:variant>
        <vt:lpstr>工作表</vt:lpstr>
      </vt:variant>
      <vt:variant>
        <vt:i4>1</vt:i4>
      </vt:variant>
    </vt:vector>
  </HeadingPairs>
  <TitlesOfParts>
    <vt:vector size="1" baseType="lpstr">
      <vt:lpstr>劳保 申购表3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何应金</cp:lastModifiedBy>
  <dcterms:created xsi:type="dcterms:W3CDTF">2019-04-02T23:37:00Z</dcterms:created>
  <cp:lastPrinted>2022-10-30T04:42:00Z</cp:lastPrinted>
  <dcterms:modified xsi:type="dcterms:W3CDTF">2025-01-07T02:21:26Z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749E822E5B5A43A8BAFBCA55BFF3487D_13</vt:lpwstr>
  </property>
</Properties>
</file>